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Служебные на ЦКК\2019\Авсеенко энергосервис\Михайлов - актуальные версии\"/>
    </mc:Choice>
  </mc:AlternateContent>
  <bookViews>
    <workbookView xWindow="495" yWindow="420" windowWidth="12750" windowHeight="11055"/>
  </bookViews>
  <sheets>
    <sheet name=" Перечень объектов" sheetId="1" r:id="rId1"/>
    <sheet name="Варианты" sheetId="3" r:id="rId2"/>
  </sheets>
  <definedNames>
    <definedName name="_xlnm._FilterDatabase" localSheetId="0" hidden="1">' Перечень объектов'!$A$5:$AP$5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1" l="1"/>
  <c r="H36" i="1"/>
  <c r="I36" i="1"/>
  <c r="J36" i="1"/>
  <c r="K36" i="1"/>
  <c r="L36" i="1"/>
  <c r="M36" i="1"/>
  <c r="N36" i="1"/>
  <c r="O36" i="1"/>
  <c r="P36" i="1"/>
  <c r="Q36" i="1"/>
  <c r="R36" i="1"/>
  <c r="S36" i="1"/>
  <c r="T36" i="1"/>
  <c r="U36" i="1"/>
  <c r="V36" i="1"/>
  <c r="W36" i="1"/>
  <c r="X36" i="1"/>
  <c r="Y36" i="1"/>
  <c r="Z36" i="1"/>
  <c r="AA36" i="1"/>
  <c r="F36" i="1"/>
</calcChain>
</file>

<file path=xl/sharedStrings.xml><?xml version="1.0" encoding="utf-8"?>
<sst xmlns="http://schemas.openxmlformats.org/spreadsheetml/2006/main" count="443" uniqueCount="224">
  <si>
    <t>Наименование РЭС</t>
  </si>
  <si>
    <t>Диспетчерское наименование ТП 6-10/0,4 кВ</t>
  </si>
  <si>
    <t>Средства измерения у потребителей на ГБП</t>
  </si>
  <si>
    <t>Средства измерения на потребительских ТП (6(10) кВ (коммерческий учет)</t>
  </si>
  <si>
    <t>Средства измерения на ТП МРСК (технический учет)</t>
  </si>
  <si>
    <t>Средства измерения на ПС 110 (35) кВ</t>
  </si>
  <si>
    <t>Устройства сбора и передачи данных</t>
  </si>
  <si>
    <t>1 фазные</t>
  </si>
  <si>
    <t>3 фазные прямого включения</t>
  </si>
  <si>
    <t>3 фазные с ТТ</t>
  </si>
  <si>
    <t>3 фазные с ТТ и ТН</t>
  </si>
  <si>
    <t>Наименование филиала</t>
  </si>
  <si>
    <t>Наименование подстанции (сетевого района)</t>
  </si>
  <si>
    <t>Средства измерения на ГБП (ВЛ 6-10кВ)</t>
  </si>
  <si>
    <t>Высоковольтный прибор учета/ ПКУ</t>
  </si>
  <si>
    <t>ВАРИАНТ №1а: Структурная схема автоматизации ТП 6(10)/0,4кВ) в воздушных сетях (без УСПД (промышленного контроллера) и без коммерческого учета на вводе в 0,4кВ в ТП). 1-но трансформаторные КТП, МТП, СТП без АСУЭ потребителей 0,4кВ, до 2х отходящих фидеров</t>
  </si>
  <si>
    <t>Объем телеметрической информации</t>
  </si>
  <si>
    <t>Наименование варианта</t>
  </si>
  <si>
    <t>Название варианта (согласно данным VISIO)</t>
  </si>
  <si>
    <t>Корректировка названия варианта</t>
  </si>
  <si>
    <t>Критерии выбора варианта реализации (логика "и")</t>
  </si>
  <si>
    <t>Технические требования</t>
  </si>
  <si>
    <t>Наименование сигнала</t>
  </si>
  <si>
    <t>Ведомственная принадлежность</t>
  </si>
  <si>
    <t>Количеством точек поставки на отходящих фидерах 0,4 кВ</t>
  </si>
  <si>
    <t>Количество отходящих фидеров 0,4 кВ для контроля наличия напряжения</t>
  </si>
  <si>
    <t>Однотрансформаторная / Двухтрансформаторная</t>
  </si>
  <si>
    <t>Прочее</t>
  </si>
  <si>
    <t>Технический учет на вводе 0,4 кВ</t>
  </si>
  <si>
    <t>Контроль наличия напряжения на отходящих фидерах</t>
  </si>
  <si>
    <t>Необходимость УСПД (промышленного контролллера)</t>
  </si>
  <si>
    <t>Наличие шлюзов (модемов) для комучета на отходящих фидерах</t>
  </si>
  <si>
    <t>ТС</t>
  </si>
  <si>
    <t>ТИ</t>
  </si>
  <si>
    <t>РСК</t>
  </si>
  <si>
    <t>Однотрансформаторная</t>
  </si>
  <si>
    <t>+</t>
  </si>
  <si>
    <t>-</t>
  </si>
  <si>
    <t>Данные технического учета и журнал событий счетчика в ИВК АСУЭ</t>
  </si>
  <si>
    <t>Вариант 1а</t>
  </si>
  <si>
    <t>Установка шкафа АСКУЭ с функцией диспетчеризации в комплекте: 3ф. электросчетчик (GSM-технология), модуль ввода-вывода,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t>
  </si>
  <si>
    <t>не более 20</t>
  </si>
  <si>
    <t>не более 2</t>
  </si>
  <si>
    <t>Положение двери Шкафа ТМ и АСУЭ</t>
  </si>
  <si>
    <t>На вводе 0,4кВ в ТП Iа, Ib, Ic, Ua, Ub, Uc, Uср. на секции 0,4кВ, P, Q в ОИК (спорадическая передача по апертуре)</t>
  </si>
  <si>
    <t>Положение двери(ей) шкафа силового оборудования (1 обобщенный сигнал)</t>
  </si>
  <si>
    <t>Наличие напряжения на отходящих фидерах (до 2х фидеров - 6фаз (6ТС), возможно 2ТС (обобщенный ТС с реле по 3м фазам фидера)).</t>
  </si>
  <si>
    <t>Контроль напряжения питания на вводе в устройство</t>
  </si>
  <si>
    <t>Вариант 2а</t>
  </si>
  <si>
    <t>ВАРИАНТ №2а: Структурная схема автоматизации ТП 6(10)/0,4кВ) в воздушных сетях (с промышленным контроллером), с возможностью коммерческого учета на вводе в ТП). 1-но трансформаторные КТП, МТП, ЗТП без АСУЭ потребителей 0,4кВ, от 2х до 6ти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</si>
  <si>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t>
  </si>
  <si>
    <t>более 20</t>
  </si>
  <si>
    <t>не более 6</t>
  </si>
  <si>
    <t>Наличие напряжения на отходящих фидерах (от 2х до 6 фидеров -  18фаз (18ТС))</t>
  </si>
  <si>
    <t>Данные коммерческого учета и журнал событий счетчика в ИВК АСУЭ</t>
  </si>
  <si>
    <t>1 ТС с датчиков пожарной сигнализации</t>
  </si>
  <si>
    <t>1 ТС с датчиков объема</t>
  </si>
  <si>
    <t>Вариант 2б</t>
  </si>
  <si>
    <t>ВАРИАНТ №2б: Структурная схема автоматизации ТП 6(10)/0,4кВ) в воздушных сетях (с промышленным контроллером), с возможностью коммерческого учета на вводе в ТП). 1-но трансформаторные КТП, МТП, ЗТП с АСУЭ потребителей 0,4кВ, от 2х до 6ти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</si>
  <si>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t>
  </si>
  <si>
    <t>оборудование телеметрией ТП одновременно с установкой комучета</t>
  </si>
  <si>
    <t>На вводе 0,4кВ в ТП Iа, Ib, Ic, Uср, P, Q в ОИК</t>
  </si>
  <si>
    <t>Данные учета и журнал событий со счетчиков потребителей в ИВК АСУЭ</t>
  </si>
  <si>
    <t>Вариант 3а</t>
  </si>
  <si>
    <t>ВАРИАНТ №3а: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КТП, МТП, ЗТП без АСУЭ потребителей 0,4кВ, до 6ти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</si>
  <si>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t>
  </si>
  <si>
    <t>Двухтрансформаторная</t>
  </si>
  <si>
    <t>На 2х вводах 0,4кВ в ТП Iа, Ib, Ic, Ua, Ub, Uc, Uср. на секции 0,4кВ, P, Q в ОИК (спорадическая передача по апертуре)</t>
  </si>
  <si>
    <t>Данные технического учета и журнал событий счетчика в ИВК АСУЭ (по 2м вводам)</t>
  </si>
  <si>
    <t>Данные коммерческого учета и журнал событий счетчика в ИВК АСУЭ (по 2м вводам)</t>
  </si>
  <si>
    <t>Положение секционного выключателя</t>
  </si>
  <si>
    <t>Вариант 3б</t>
  </si>
  <si>
    <t>ВАРИАНТ №3б: Структурная схема автоматизации ТП 6(10)/0,4кВ) в воздушных сетях ( с промышленным контроллера, с возможностью коммерческого учета на вводе в ТП). 2х трансформаторные КТП, МТП, ЗТП, с АСУЭ потребителей 0,4кВ, до 6ти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</si>
  <si>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t>
  </si>
  <si>
    <t>Вариант 4а</t>
  </si>
  <si>
    <t>ВАРИАНТ №4а: Структурная схема автоматизации ТП 6(10)/0,4кВ) в воздушных сетях (с промышленным контроллером, с возможностью коммерческого учета на вводе в ТП). 1-но трансформаторные КТП, ЗТП без АСУЭ потребителей 0,4кВ, от 7 до 12ти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</si>
  <si>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t>
  </si>
  <si>
    <t>от 7 до 12</t>
  </si>
  <si>
    <t>На вводе 0,4кВ в ТП  Iа, Ib, Ic, Ua, Ub, Uc, Uср. на секции 0,4кВ, P, Q в ОИК (спорадическая передача по апертуре)</t>
  </si>
  <si>
    <t>Наличие напряжения на отходящих фидерах (от 7х до 12 фидеров - 36фаз (36ТС))</t>
  </si>
  <si>
    <t>Вариант 4б</t>
  </si>
  <si>
    <t>ВАРИАНТ №4б: Структурная схема автоматизации ТП 6(10)/0,4кВ) в воздушных сетях (с промышленным контроллером с возможностью коммерческого учета на вводе в ТП). 1-но трансформаторные КТП, ЗТП с АСУЭ потребителей 0,4кВ, от 7 до 12ти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</si>
  <si>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t>
  </si>
  <si>
    <t>Вариант 5а</t>
  </si>
  <si>
    <t>ВАРИАНТ №5а: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КТП, ЗТП, без АСУЭ потребителей 0,4кВ, от 7 до 12ти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</si>
  <si>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t>
  </si>
  <si>
    <t>На 2х вводах 0,4кВ в ТП  Iа, Ib, Ic, Ua, Ub, Uc, Uср. на секции 0,4кВ, P, Q в ОИК (спорадическая передача по апертуре)</t>
  </si>
  <si>
    <t>Наличие напряжения на отходящих фидерах (от 7 до 12 фидеров -  36фаз (36ТС))</t>
  </si>
  <si>
    <t>Вариант 5б</t>
  </si>
  <si>
    <t>ВАРИАНТ №5б: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КТП, ЗТП, с АСУЭ потребителей 0,4кВ, от 7 до 12ти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</si>
  <si>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t>
  </si>
  <si>
    <t>Вариант 6а</t>
  </si>
  <si>
    <t>ВАРИАНТ №6а: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КТП, ЗТП, без АСУЭ потребителей 0,4кВ, от 13 до 24х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</si>
  <si>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t>
  </si>
  <si>
    <t>от 13 до 24</t>
  </si>
  <si>
    <t>Наличие напряжения на отходящих фидерах (от 13 до 24 фидеров -  72фазы (72ТС))</t>
  </si>
  <si>
    <t>Вариант 6б</t>
  </si>
  <si>
    <t>ВАРИАНТ №6б: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БКТП, ЗТП, с АСУЭ потребителей 0,4кВ, от 13 до 24х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</si>
  <si>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t>
  </si>
  <si>
    <t>Наличие напряжения на отходящих фидерах (от 2х до 6 фидеров -  72фазы (72ТС))</t>
  </si>
  <si>
    <t>ВАРИАНТ №1а *</t>
  </si>
  <si>
    <t>ВАРИАНТ №2а *</t>
  </si>
  <si>
    <t>ВАРИАНТ №2б *</t>
  </si>
  <si>
    <t>ВАРИАНТ №3а *</t>
  </si>
  <si>
    <t>ВАРИАНТ №3б *</t>
  </si>
  <si>
    <t>ВАРИАНТ №4а *</t>
  </si>
  <si>
    <t>ВАРИАНТ №4б *</t>
  </si>
  <si>
    <t>ВАРИАНТ №5а *</t>
  </si>
  <si>
    <t>ВАРИАНТ №5б *</t>
  </si>
  <si>
    <t>ВАРИАНТ №6а *</t>
  </si>
  <si>
    <t>ВАРИАНТ №6б *</t>
  </si>
  <si>
    <t>УСПД (контроллеры, шлюзы, MOXA, GSM-модемы и т.д.) 
на ПС 110 (35) кВ</t>
  </si>
  <si>
    <t>Организация сбора данных с ТП 6-10/0,4кВ с функцией диспетчеризации
(варианты технических решений приведены в закладке "Варианты")</t>
  </si>
  <si>
    <t>Наименование фидера</t>
  </si>
  <si>
    <t xml:space="preserve">Приложение № 3 Перечень объектов </t>
  </si>
  <si>
    <t>СМОЛЕНСКЭНЕРГО ИТОГО:</t>
  </si>
  <si>
    <t>Смоленскэнерго</t>
  </si>
  <si>
    <t>Вяземский</t>
  </si>
  <si>
    <t>Шумячский</t>
  </si>
  <si>
    <t>Кардымовский</t>
  </si>
  <si>
    <t>Гагаринский</t>
  </si>
  <si>
    <t>Угранский</t>
  </si>
  <si>
    <t>Ершичский</t>
  </si>
  <si>
    <t>СГРЭС</t>
  </si>
  <si>
    <t>Ярцевский</t>
  </si>
  <si>
    <t>Починковский</t>
  </si>
  <si>
    <t>Дорогобужский</t>
  </si>
  <si>
    <t>Сафоновский</t>
  </si>
  <si>
    <t>Рославльский</t>
  </si>
  <si>
    <t>Велижский</t>
  </si>
  <si>
    <t xml:space="preserve">Смоленский </t>
  </si>
  <si>
    <t>Краснинский</t>
  </si>
  <si>
    <t>Демидовский</t>
  </si>
  <si>
    <t xml:space="preserve">Сычевский </t>
  </si>
  <si>
    <t>ПС 35/10 кВ Ризское</t>
  </si>
  <si>
    <t>ПС 110/35/10 кВ Шумячи</t>
  </si>
  <si>
    <t>ПС 35/10 кВ  Каменка</t>
  </si>
  <si>
    <t>ПС 35/10кВ Карманово</t>
  </si>
  <si>
    <t xml:space="preserve">ПС 110/10кВ Угра </t>
  </si>
  <si>
    <t>ПС 110/35/10 кВ Ершичи</t>
  </si>
  <si>
    <t>ПС 110/6/6кВ Восточная</t>
  </si>
  <si>
    <t>ПС 110/6кВ Западная</t>
  </si>
  <si>
    <t>ПС 110/35/6кВ Северная</t>
  </si>
  <si>
    <t>ПС 110/10кВ Ярцево-2</t>
  </si>
  <si>
    <t>ПС 35/10кВ Панская</t>
  </si>
  <si>
    <t>ПС 110/35/10 кВ Дорогобуж-1</t>
  </si>
  <si>
    <t>ПС 110/35/6 кВ Горная</t>
  </si>
  <si>
    <t>ПС 35/10 кВ Кириллы</t>
  </si>
  <si>
    <t>ПС 35/10кВ Никольское</t>
  </si>
  <si>
    <t>ПС 110/10кВ Логово</t>
  </si>
  <si>
    <t>ПС 110/35/10кВ Знаменка</t>
  </si>
  <si>
    <t>ПС 35/10кВ Кириллы</t>
  </si>
  <si>
    <t>ПС 35/10кВ Екимовичи</t>
  </si>
  <si>
    <t>ПС 35/10кВ Богданово</t>
  </si>
  <si>
    <t>ПС 35/10кВ Трудилово</t>
  </si>
  <si>
    <t>ПС 35/10кВ Одинцово</t>
  </si>
  <si>
    <t>ПС 35/6кВ Синьково</t>
  </si>
  <si>
    <t>ПС 35/10кВ Волоедово</t>
  </si>
  <si>
    <t>ПС 35/10кВ Сапшо,ПС 110/35/10кВ Михайловская</t>
  </si>
  <si>
    <t>ПС 110/6кВ Сафоново</t>
  </si>
  <si>
    <t>ПС 110/35/10кВ Сычевка</t>
  </si>
  <si>
    <t>ПС 35/10кВ Кайдаково</t>
  </si>
  <si>
    <t>ПС Макшеево</t>
  </si>
  <si>
    <t>ВЛ-1014 ПС Ризское</t>
  </si>
  <si>
    <t>ВЛ - 1012 ПС Шумячи</t>
  </si>
  <si>
    <t>ВЛ-1002 ПС Каменка</t>
  </si>
  <si>
    <t>ВЛ 10кВ №11 ПС Карманово</t>
  </si>
  <si>
    <t>ВЛ-1018 ПС Угра</t>
  </si>
  <si>
    <t>ВЛ-1006 ПС Ершичи</t>
  </si>
  <si>
    <t>Л-609 ПС Восточная</t>
  </si>
  <si>
    <t>Л-611 ПС Западная</t>
  </si>
  <si>
    <t>Л-604 ПС Северная</t>
  </si>
  <si>
    <t>ВЛ-1024 ПС Ярцево-2</t>
  </si>
  <si>
    <t>ВЛ-1002 ПС Панская</t>
  </si>
  <si>
    <t>ВЛ-1010 ПС Дорогобуж 1</t>
  </si>
  <si>
    <t>ВЛ-633 ПС Горная</t>
  </si>
  <si>
    <t>ВЛ-1003 ПС Кириллы</t>
  </si>
  <si>
    <t>Л 1010 ПС Никольская</t>
  </si>
  <si>
    <t xml:space="preserve"> Л-1002 пс Логово</t>
  </si>
  <si>
    <t>ПС 110/35/10кВ Знаменка Л-1016</t>
  </si>
  <si>
    <t>ВЛ-1002</t>
  </si>
  <si>
    <t xml:space="preserve"> ВЛ-1006</t>
  </si>
  <si>
    <t xml:space="preserve"> ВЛ-1005</t>
  </si>
  <si>
    <t>ПС 35/10кВ Трудилово Л-1006</t>
  </si>
  <si>
    <t>ПС 35/10кВ Одинцово Л-1006</t>
  </si>
  <si>
    <t>ПС 35/6кВ Синьково Л-607,606</t>
  </si>
  <si>
    <t xml:space="preserve"> Л-1007  </t>
  </si>
  <si>
    <t xml:space="preserve"> Л-1005,  Л-1002        </t>
  </si>
  <si>
    <t>Ячейка ВЛ-617 ПС Сафоново</t>
  </si>
  <si>
    <t>ПС 110/35/10кВ Сычевка Л-1004</t>
  </si>
  <si>
    <t>ПС 35/10кВ Кайдаково Л-1014</t>
  </si>
  <si>
    <t>ВЛ 1002</t>
  </si>
  <si>
    <t>КТП-160кВА Чепчугово-1; КТП-100кВА Чепчугово-2; МТП-20кВА Тихоново; ОТП-Жданово 10кВА; ОТП-Прахово 10кВА; ОТП-Мишино 10кВА; КТП-30кВА Петино; ТП 737 (Григорово) 100кВА; КТП-160кВА Вереск</t>
  </si>
  <si>
    <t>На балансе МРСК:                                                                                         ТП-118,119,120,123,124,125,127,128,129,280. На балансе потребителя: ТП-5-12, 4-12, 12-12, 182, 285, 74.</t>
  </si>
  <si>
    <t>На балансе МРСК:КТП №170 , КТП №173,  КТП №316 , КТП №177, КТП №178 , КТП №180,  КТП №171, КТП №181. На балансе потребителя:  КТП-261П, КТП-176П, КТП-174П, КТП-172П, КТП-55П, ОТП-179П, ОТП-220 П,   ОТП-161П</t>
  </si>
  <si>
    <t>ТП 550, ТП 565, ТП 664, ТП 674, ТП 675, ТП 677, ТП 678, ТП 680, ТП 681, ТП 682, ТП 683, ТП 685, ТП 687, ТП 688, ТП 689, ТП 717, ТП 765, ТП 767, ТП 525П, ТП 566П, ТП 567П, ТП 568П, ТП 569П,  ТП 653П, ТП 679П, ТП 699П, ТП 741П, ТП742П, ТП 748П, ТП 751П, ТП 752П, ТП 797П</t>
  </si>
  <si>
    <t>ТП-012,ТП-034, ТП-007, КТП-18, ЗТП-38, КТП-42, ТП-047, КТП-44, КТП-45, ГКТП-11, КТП-23, КТП-14, ЗТП-41,ТП-043, КТП-46, КТП-13, ТП-322</t>
  </si>
  <si>
    <t>На балансе МРСК:                                                                                         ЗТП 4-6 Холодильник,  КТП 6-6 Низинская, КТП 7-6 Котельная, КТП 8-6 Макаровка, ТП 052,055,059,177 . На балансе потребителя: ЗТП1-6 Сырзавод</t>
  </si>
  <si>
    <t>ЗТП-6кВ ТП: 059  094  111  118  148  205  303     КТП-6кВ ТП: 209  605  623  676  728  818  941  973  1053    СТП-6кВ ТП: 921</t>
  </si>
  <si>
    <t>ЗТП-6кВ ТП: 029  342      КТП-6кВ ТП:164  437  628  782  820  850  866  972  989</t>
  </si>
  <si>
    <t>ЗТП-6кВ ТП: 288  422  674     КТП-6кВ ТП: 025  260  274  520  565  796  817</t>
  </si>
  <si>
    <t>ТП 013, ТП-102П,ТП 143,ТП-1Г КЛ-1031 Ярцево-1, ВЛ-1024 Ярцево-2, ТП 011, ТП-19П, ТП 042, ТП 084, ТП 044, ТП-127/2П ДОЗ, ТП 033, ТП-111П, ТП-120П, ТП-116П, ТП 093, ТП 068, ТП-112, ТП 035, ТП-108, ТП-137, ТП-141, ТП-148, ТП-145, ТП 027, ТП 081, ТП-115П, ТП 041, ТП 006, ТП-128П, ТП 086, ТП-132П.</t>
  </si>
  <si>
    <t>ТП 1-2, 2-2, 3-2, 4-2, 5-2, 6-2, 9-2</t>
  </si>
  <si>
    <t>ТП 344, ТП-47 Полибино, ТП-48 Полибино, ТП 061, ТП 052, ТП 009, ТП-49 Молодилово, ТП-50 Мартынково, ТП-51 Ставково. ТП-219П Военный лесхоз, ТП-218П ДСПМК</t>
  </si>
  <si>
    <t>ТП-219,220,222,224,225,227П,228,229,493П.</t>
  </si>
  <si>
    <t>ТП 474 Школа, ТП 475 Кириллы, ТП 476 Кириллы, ТП 477 Кириллы, ТП 478 Кириллы, ТП 479 Кириллы, ТП 480 Кириллы, ТП 481 Кириллы, ТП 483 Кириллы, ТП 494 Кириллы, ТП 495, ТП 496</t>
  </si>
  <si>
    <t>ТП 234,ТП 235,ТП 237,ТП 238,ТП 240,ТП 241,ТП 242,ТП 571,ТП 583,ТП 794,ТП 344П,ТП 350П,ТП 352П,ТП 363П,ТП 716П,ТП 738П,ТП 740П,ТП 791П</t>
  </si>
  <si>
    <t>ТП 54 Логово, ТП 55 Логово, ТП 56 Логово, ТП 57 Проявино, ТП 271 Логово, ТП 310 Логово</t>
  </si>
  <si>
    <t>КТП 1 Великополье, КТП 2 Великополье, КТП 3 Великополье, КТП 4 Великополье, КТП 5 Великополье</t>
  </si>
  <si>
    <t>ТП 492 Цветочная, КТП-1-2 п. ПМК, ТП 473 Белки, КТП-3-2 Бза ПМК, КТП-5-2 ПМК "Рославльская-1"</t>
  </si>
  <si>
    <t>КТП-14-6 Энергетиков, КТП-1-6 РТС, ТП 855, МТП-2-6 База геологов, МТП-6-6 Набережная, ЗТП-5-6 Плодокомбинат</t>
  </si>
  <si>
    <t>ТП 998 Богданово, КТП-2-5 Городчанка, КТП-3-5 Богдановка, ТП 1000 Богданово, ТП 997 Пятидворка, ТП 999 Пятидворка, КТП-6-5 Богданово, КТП-4-5 База отдыха, КТП-5-5 Оксиген, ТП 995, ТП 994 РХ Десна</t>
  </si>
  <si>
    <t>79,190,191,504,505,506,667,668,189,437</t>
  </si>
  <si>
    <t>10,11,406,581,850,897,1434,15,525,576,582,781,974</t>
  </si>
  <si>
    <t>376,558,652,1491,350,377,752</t>
  </si>
  <si>
    <t>ТП-279 (д.Расточино); ТП-386 (д.Викторово ж.с.); ТП-315 (д.Викторово КЗС); ТП-290 (д.Викторово мастерские); ТП-392 (д.Викторово ДРСУ); ТП-277 (д.Викторово поселок); ТП-278 (д.Викторово); ТП-276 (д.Викторово ферма)</t>
  </si>
  <si>
    <t>КТП-156, КТП-415, КТП-155, СТП-277, КТП-412, КТП-278, ТП-275, ТП-276</t>
  </si>
  <si>
    <t>ТП-526, ТП-532,ТП-18,ТП-19П,ТП-21,ТП22,ТП-24.</t>
  </si>
  <si>
    <t>ТП 162, ТП 167, ЗТП ООО "Сартос", МТП ЗАО "Кедр", КТП СЭЗ, МТП ХДСУ, МТП ПСХ(Логинов)</t>
  </si>
  <si>
    <t xml:space="preserve">ОТП-Мишенка 10кВА; КТП-400кВА Кайдаково-2;  КТП-100кВА Покров; МТП-60кВА Стогово; КТП-250кВА Выползово; КТП-160 кВА ИП Павловец. </t>
  </si>
  <si>
    <t>ТП 1-2, 15-2, 2-2, 3-2, 4-2, 7-2, 6-2, 8-2, 9-2,11-2, 10-2, 12-2, 5-2, 321, 16-2</t>
  </si>
  <si>
    <t>ПС 110/35/6кВ Пронино</t>
  </si>
  <si>
    <t>ПС 110/35/6кВ Пронино Л-606</t>
  </si>
  <si>
    <t>1359,1440,1454,109,110,156,157,158,909,1503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</si>
</sst>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1"/>
      <color theme="1"/>
      <name val="Calibri"/>
      <family val="2"/>
      <charset val="204"/>
      <scheme val="minor"/>
    </font>
    <font>
      <b/>
      <sz val="11"/>
      <color theme="1"/>
      <name val="Times New Roman"/>
      <family val="1"/>
      <charset val="204"/>
    </font>
    <font>
      <b/>
      <sz val="11"/>
      <color rgb="FF000000"/>
      <name val="Times New Roman"/>
      <family val="1"/>
      <charset val="204"/>
    </font>
    <font>
      <sz val="11"/>
      <color theme="1"/>
      <name val="Times New Roman"/>
      <family val="1"/>
      <charset val="204"/>
    </font>
    <font>
      <sz val="16"/>
      <color theme="1"/>
      <name val="Arial Narrow"/>
      <family val="2"/>
      <charset val="204"/>
    </font>
    <font>
      <sz val="14"/>
      <color theme="1"/>
      <name val="Calibri"/>
      <family val="2"/>
      <charset val="204"/>
      <scheme val="minor"/>
    </font>
    <font>
      <sz val="16"/>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4"/>
      <color rgb="FF000000"/>
      <name val="Times New Roman"/>
      <family val="1"/>
      <charset val="204"/>
    </font>
    <font>
      <b/>
      <sz val="14"/>
      <color theme="1"/>
      <name val="Times New Roman"/>
      <family val="1"/>
      <charset val="204"/>
    </font>
    <font>
      <sz val="11"/>
      <name val="Times New Roman"/>
      <family val="1"/>
      <charset val="204"/>
    </font>
    <font>
      <sz val="10"/>
      <name val="Times New Roman"/>
      <family val="1"/>
      <charset val="204"/>
    </font>
    <font>
      <b/>
      <sz val="10"/>
      <color theme="3"/>
      <name val="Tahoma"/>
      <family val="2"/>
      <charset val="204"/>
    </font>
    <font>
      <sz val="10"/>
      <name val="Arial Cyr"/>
      <charset val="204"/>
    </font>
  </fonts>
  <fills count="4">
    <fill>
      <patternFill patternType="none"/>
    </fill>
    <fill>
      <patternFill patternType="gray125"/>
    </fill>
    <fill>
      <patternFill patternType="solid">
        <fgColor theme="0" tint="-0.249977111117893"/>
        <bgColor indexed="64"/>
      </patternFill>
    </fill>
    <fill>
      <patternFill patternType="solid">
        <fgColor them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8" fillId="0" borderId="0"/>
    <xf numFmtId="0" fontId="8" fillId="0" borderId="0"/>
    <xf numFmtId="0" fontId="16" fillId="0" borderId="0"/>
  </cellStyleXfs>
  <cellXfs count="95">
    <xf numFmtId="0" fontId="0" fillId="0" borderId="0" xfId="0"/>
    <xf numFmtId="0" fontId="0" fillId="0" borderId="0" xfId="0" applyFont="1"/>
    <xf numFmtId="0" fontId="0" fillId="0" borderId="0" xfId="0" applyAlignment="1">
      <alignment wrapText="1"/>
    </xf>
    <xf numFmtId="0" fontId="0" fillId="0" borderId="0" xfId="0" applyFont="1" applyAlignment="1">
      <alignment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2" borderId="1" xfId="0" applyFont="1" applyFill="1" applyBorder="1"/>
    <xf numFmtId="0" fontId="0" fillId="0" borderId="0" xfId="0" applyAlignment="1">
      <alignment horizontal="center" wrapText="1"/>
    </xf>
    <xf numFmtId="0" fontId="3" fillId="2" borderId="1" xfId="0" applyFont="1" applyFill="1" applyBorder="1" applyAlignment="1">
      <alignment horizontal="center" vertical="center" textRotation="90" wrapText="1"/>
    </xf>
    <xf numFmtId="0" fontId="0" fillId="0" borderId="0" xfId="0" applyAlignment="1">
      <alignment horizontal="center"/>
    </xf>
    <xf numFmtId="0" fontId="5" fillId="0" borderId="0" xfId="0" applyFont="1" applyAlignment="1">
      <alignment horizontal="left"/>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1" xfId="0" applyFill="1" applyBorder="1" applyAlignment="1">
      <alignment horizontal="center" vertical="center"/>
    </xf>
    <xf numFmtId="0" fontId="0" fillId="3" borderId="19" xfId="0" applyFill="1" applyBorder="1" applyAlignment="1">
      <alignment horizontal="center" vertical="center"/>
    </xf>
    <xf numFmtId="0" fontId="0" fillId="0" borderId="26" xfId="0" applyBorder="1" applyAlignment="1">
      <alignment vertical="center"/>
    </xf>
    <xf numFmtId="0" fontId="0" fillId="0" borderId="23" xfId="0" applyBorder="1" applyAlignment="1">
      <alignment vertical="center" wrapText="1"/>
    </xf>
    <xf numFmtId="0" fontId="0" fillId="0" borderId="8" xfId="0" applyBorder="1" applyAlignment="1">
      <alignment vertical="center" wrapText="1"/>
    </xf>
    <xf numFmtId="0" fontId="0" fillId="0" borderId="6" xfId="0" applyBorder="1" applyAlignment="1">
      <alignment vertical="center" wrapText="1"/>
    </xf>
    <xf numFmtId="0" fontId="0" fillId="0" borderId="6" xfId="0" applyBorder="1" applyAlignment="1">
      <alignment vertical="center"/>
    </xf>
    <xf numFmtId="0" fontId="0" fillId="0" borderId="21" xfId="0" applyBorder="1" applyAlignment="1">
      <alignment vertical="center" wrapText="1"/>
    </xf>
    <xf numFmtId="0" fontId="0" fillId="0" borderId="19" xfId="0" applyBorder="1" applyAlignment="1">
      <alignment vertical="center"/>
    </xf>
    <xf numFmtId="0" fontId="0" fillId="0" borderId="16" xfId="0" applyBorder="1" applyAlignment="1">
      <alignment vertical="center"/>
    </xf>
    <xf numFmtId="0" fontId="0" fillId="0" borderId="11" xfId="0" applyBorder="1" applyAlignment="1">
      <alignment vertical="center" wrapText="1"/>
    </xf>
    <xf numFmtId="0" fontId="0" fillId="0" borderId="6" xfId="0" applyBorder="1"/>
    <xf numFmtId="0" fontId="0" fillId="0" borderId="19" xfId="0" applyBorder="1"/>
    <xf numFmtId="0" fontId="0" fillId="0" borderId="11" xfId="0" applyBorder="1" applyAlignment="1">
      <alignment vertical="center"/>
    </xf>
    <xf numFmtId="0" fontId="0" fillId="0" borderId="19" xfId="0" applyBorder="1" applyAlignment="1">
      <alignment vertical="center" wrapText="1"/>
    </xf>
    <xf numFmtId="0" fontId="0" fillId="0" borderId="38" xfId="0" applyBorder="1" applyAlignment="1">
      <alignment vertical="center" wrapText="1"/>
    </xf>
    <xf numFmtId="0" fontId="0" fillId="0" borderId="39" xfId="0"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Border="1" applyAlignment="1">
      <alignment wrapText="1"/>
    </xf>
    <xf numFmtId="0" fontId="9" fillId="0" borderId="0" xfId="2" applyFont="1" applyFill="1" applyBorder="1" applyAlignment="1">
      <alignment horizontal="center" vertical="center"/>
    </xf>
    <xf numFmtId="0" fontId="10" fillId="0" borderId="0" xfId="2" applyFont="1" applyFill="1" applyBorder="1" applyAlignment="1">
      <alignment horizontal="center" vertical="center"/>
    </xf>
    <xf numFmtId="0" fontId="0" fillId="0" borderId="0" xfId="0" applyFont="1" applyBorder="1" applyAlignment="1">
      <alignment wrapText="1"/>
    </xf>
    <xf numFmtId="3" fontId="11"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3" fontId="12" fillId="2"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1" xfId="2" applyFont="1" applyFill="1" applyBorder="1" applyAlignment="1">
      <alignment horizontal="center" vertical="center" wrapText="1"/>
    </xf>
    <xf numFmtId="3" fontId="15" fillId="0"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2" xfId="0" applyFont="1" applyBorder="1" applyAlignment="1">
      <alignment horizontal="righ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33" xfId="0" applyBorder="1" applyAlignment="1">
      <alignment horizontal="center" vertical="center" wrapText="1"/>
    </xf>
    <xf numFmtId="0" fontId="0" fillId="0" borderId="4" xfId="0" applyBorder="1" applyAlignment="1">
      <alignment horizontal="center" vertical="center" wrapText="1"/>
    </xf>
    <xf numFmtId="0" fontId="0" fillId="0" borderId="29" xfId="0" applyBorder="1" applyAlignment="1">
      <alignment horizontal="center" vertical="center" wrapText="1"/>
    </xf>
    <xf numFmtId="0" fontId="0" fillId="0" borderId="36" xfId="0"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0" fillId="0" borderId="9" xfId="0" applyBorder="1" applyAlignment="1">
      <alignment horizontal="center" vertical="center"/>
    </xf>
    <xf numFmtId="0" fontId="0" fillId="0" borderId="27" xfId="0" applyBorder="1" applyAlignment="1">
      <alignment horizontal="center" vertical="center"/>
    </xf>
    <xf numFmtId="0" fontId="0" fillId="0" borderId="17" xfId="0" applyBorder="1" applyAlignment="1">
      <alignment horizontal="center" vertical="center"/>
    </xf>
    <xf numFmtId="0" fontId="0" fillId="0" borderId="34"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0" borderId="28" xfId="0" applyBorder="1" applyAlignment="1">
      <alignment horizontal="center" vertical="center" wrapText="1"/>
    </xf>
    <xf numFmtId="0" fontId="0" fillId="0" borderId="9" xfId="0" applyFill="1" applyBorder="1" applyAlignment="1">
      <alignment horizontal="center" vertical="center"/>
    </xf>
    <xf numFmtId="0" fontId="0" fillId="0" borderId="27" xfId="0" applyFill="1" applyBorder="1" applyAlignment="1">
      <alignment horizontal="center" vertical="center"/>
    </xf>
    <xf numFmtId="0" fontId="0" fillId="0" borderId="17" xfId="0" applyFill="1" applyBorder="1" applyAlignment="1">
      <alignment horizontal="center" vertical="center"/>
    </xf>
    <xf numFmtId="0" fontId="0" fillId="0" borderId="37" xfId="0" applyFill="1" applyBorder="1" applyAlignment="1">
      <alignment horizontal="center" vertical="center"/>
    </xf>
    <xf numFmtId="0" fontId="0" fillId="0" borderId="22" xfId="0" applyFill="1" applyBorder="1" applyAlignment="1">
      <alignment horizontal="center" vertical="center"/>
    </xf>
    <xf numFmtId="0" fontId="0" fillId="0" borderId="0" xfId="0" applyAlignment="1">
      <alignment horizontal="center"/>
    </xf>
    <xf numFmtId="0" fontId="0" fillId="3" borderId="9"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9" xfId="0"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xf>
    <xf numFmtId="0" fontId="7" fillId="3" borderId="11" xfId="0" applyFont="1" applyFill="1" applyBorder="1" applyAlignment="1">
      <alignment horizontal="center" vertical="center"/>
    </xf>
    <xf numFmtId="0" fontId="0" fillId="0" borderId="24" xfId="0" applyBorder="1" applyAlignment="1">
      <alignment horizontal="center" vertical="center"/>
    </xf>
    <xf numFmtId="0" fontId="0" fillId="0" borderId="28" xfId="0" applyBorder="1" applyAlignment="1">
      <alignment horizontal="center" vertical="center"/>
    </xf>
  </cellXfs>
  <cellStyles count="4">
    <cellStyle name="Обычный" xfId="0" builtinId="0"/>
    <cellStyle name="Обычный 2 10 2" xfId="3"/>
    <cellStyle name="Обычный 4" xfId="2"/>
    <cellStyle name="Обычный 83" xfId="1"/>
  </cellStyles>
  <dxfs count="7">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theme="0" tint="-0.34998626667073579"/>
      </font>
    </dxf>
    <dxf>
      <font>
        <color theme="0"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43"/>
  <sheetViews>
    <sheetView tabSelected="1" zoomScale="60" zoomScaleNormal="60" workbookViewId="0">
      <selection activeCell="E38" sqref="E38"/>
    </sheetView>
  </sheetViews>
  <sheetFormatPr defaultRowHeight="15" x14ac:dyDescent="0.25"/>
  <cols>
    <col min="1" max="1" width="15.5703125" customWidth="1"/>
    <col min="2" max="2" width="20.28515625" customWidth="1"/>
    <col min="3" max="3" width="26" customWidth="1"/>
    <col min="4" max="4" width="31.42578125" customWidth="1"/>
    <col min="5" max="5" width="60.5703125" style="2" customWidth="1"/>
    <col min="6" max="6" width="9.140625" style="2" customWidth="1"/>
    <col min="7" max="7" width="12.85546875" style="2" customWidth="1"/>
    <col min="8" max="8" width="10.5703125" style="2" customWidth="1"/>
    <col min="9" max="9" width="12.85546875" style="2" customWidth="1"/>
    <col min="10" max="10" width="10.28515625" style="2" customWidth="1"/>
    <col min="11" max="11" width="13.28515625" style="2" customWidth="1"/>
    <col min="12" max="12" width="10.85546875" style="2" customWidth="1"/>
    <col min="13" max="13" width="18.140625" style="2" customWidth="1"/>
    <col min="14" max="14" width="10.85546875" style="2" customWidth="1"/>
    <col min="15" max="15" width="12.140625" style="2" customWidth="1"/>
    <col min="16" max="16" width="9.7109375" style="2" customWidth="1"/>
    <col min="17" max="18" width="6.85546875" style="2" customWidth="1"/>
    <col min="19" max="19" width="6.7109375" style="2" customWidth="1"/>
    <col min="20" max="20" width="5.85546875" style="2" customWidth="1"/>
    <col min="21" max="26" width="7.140625" style="2" customWidth="1"/>
    <col min="27" max="27" width="22.85546875" style="2" customWidth="1"/>
    <col min="28" max="42" width="9.140625" style="2"/>
  </cols>
  <sheetData>
    <row r="1" spans="1:42" ht="30" customHeight="1" x14ac:dyDescent="0.25">
      <c r="L1" s="51" t="s">
        <v>114</v>
      </c>
      <c r="M1" s="51"/>
      <c r="N1" s="51"/>
      <c r="O1" s="51"/>
      <c r="P1" s="51"/>
      <c r="Q1" s="51"/>
      <c r="R1" s="51"/>
      <c r="S1" s="51"/>
      <c r="T1" s="51"/>
      <c r="U1" s="51"/>
      <c r="V1" s="51"/>
      <c r="W1" s="51"/>
      <c r="X1" s="51"/>
      <c r="Y1" s="51"/>
      <c r="Z1" s="51"/>
      <c r="AA1" s="51"/>
    </row>
    <row r="2" spans="1:42" ht="109.5" customHeight="1" x14ac:dyDescent="0.25">
      <c r="A2" s="47" t="s">
        <v>11</v>
      </c>
      <c r="B2" s="47" t="s">
        <v>0</v>
      </c>
      <c r="C2" s="47" t="s">
        <v>12</v>
      </c>
      <c r="D2" s="47" t="s">
        <v>113</v>
      </c>
      <c r="E2" s="47" t="s">
        <v>1</v>
      </c>
      <c r="F2" s="48" t="s">
        <v>2</v>
      </c>
      <c r="G2" s="48"/>
      <c r="H2" s="48"/>
      <c r="I2" s="48" t="s">
        <v>3</v>
      </c>
      <c r="J2" s="48"/>
      <c r="K2" s="48" t="s">
        <v>4</v>
      </c>
      <c r="L2" s="48"/>
      <c r="M2" s="4" t="s">
        <v>13</v>
      </c>
      <c r="N2" s="48" t="s">
        <v>5</v>
      </c>
      <c r="O2" s="48"/>
      <c r="P2" s="48" t="s">
        <v>6</v>
      </c>
      <c r="Q2" s="48"/>
      <c r="R2" s="48"/>
      <c r="S2" s="48"/>
      <c r="T2" s="48"/>
      <c r="U2" s="48"/>
      <c r="V2" s="48"/>
      <c r="W2" s="48"/>
      <c r="X2" s="48"/>
      <c r="Y2" s="48"/>
      <c r="Z2" s="48"/>
      <c r="AA2" s="48"/>
    </row>
    <row r="3" spans="1:42" ht="59.25" customHeight="1" x14ac:dyDescent="0.25">
      <c r="A3" s="47"/>
      <c r="B3" s="47"/>
      <c r="C3" s="47"/>
      <c r="D3" s="47"/>
      <c r="E3" s="47"/>
      <c r="F3" s="49" t="s">
        <v>7</v>
      </c>
      <c r="G3" s="49" t="s">
        <v>8</v>
      </c>
      <c r="H3" s="49" t="s">
        <v>9</v>
      </c>
      <c r="I3" s="49" t="s">
        <v>8</v>
      </c>
      <c r="J3" s="49" t="s">
        <v>9</v>
      </c>
      <c r="K3" s="49" t="s">
        <v>8</v>
      </c>
      <c r="L3" s="49" t="s">
        <v>9</v>
      </c>
      <c r="M3" s="49" t="s">
        <v>14</v>
      </c>
      <c r="N3" s="49" t="s">
        <v>9</v>
      </c>
      <c r="O3" s="49" t="s">
        <v>10</v>
      </c>
      <c r="P3" s="55" t="s">
        <v>112</v>
      </c>
      <c r="Q3" s="56"/>
      <c r="R3" s="56"/>
      <c r="S3" s="56"/>
      <c r="T3" s="56"/>
      <c r="U3" s="56"/>
      <c r="V3" s="56"/>
      <c r="W3" s="56"/>
      <c r="X3" s="56"/>
      <c r="Y3" s="56"/>
      <c r="Z3" s="57"/>
      <c r="AA3" s="49" t="s">
        <v>111</v>
      </c>
      <c r="AE3" s="36"/>
      <c r="AF3" s="36"/>
      <c r="AG3" s="36"/>
      <c r="AH3" s="36"/>
      <c r="AI3" s="36"/>
      <c r="AJ3" s="36"/>
    </row>
    <row r="4" spans="1:42" ht="137.25" customHeight="1" x14ac:dyDescent="0.25">
      <c r="A4" s="47"/>
      <c r="B4" s="47"/>
      <c r="C4" s="47"/>
      <c r="D4" s="47"/>
      <c r="E4" s="47"/>
      <c r="F4" s="50"/>
      <c r="G4" s="50"/>
      <c r="H4" s="50"/>
      <c r="I4" s="50"/>
      <c r="J4" s="50"/>
      <c r="K4" s="50"/>
      <c r="L4" s="50"/>
      <c r="M4" s="50"/>
      <c r="N4" s="50"/>
      <c r="O4" s="50"/>
      <c r="P4" s="9" t="s">
        <v>100</v>
      </c>
      <c r="Q4" s="9" t="s">
        <v>101</v>
      </c>
      <c r="R4" s="9" t="s">
        <v>102</v>
      </c>
      <c r="S4" s="9" t="s">
        <v>103</v>
      </c>
      <c r="T4" s="9" t="s">
        <v>104</v>
      </c>
      <c r="U4" s="9" t="s">
        <v>105</v>
      </c>
      <c r="V4" s="9" t="s">
        <v>106</v>
      </c>
      <c r="W4" s="9" t="s">
        <v>107</v>
      </c>
      <c r="X4" s="9" t="s">
        <v>108</v>
      </c>
      <c r="Y4" s="9" t="s">
        <v>109</v>
      </c>
      <c r="Z4" s="9" t="s">
        <v>110</v>
      </c>
      <c r="AA4" s="50"/>
      <c r="AE4" s="36"/>
      <c r="AF4" s="36"/>
      <c r="AG4" s="36"/>
      <c r="AH4" s="36"/>
      <c r="AI4" s="36"/>
      <c r="AJ4" s="36"/>
    </row>
    <row r="5" spans="1:42" ht="21" customHeight="1" x14ac:dyDescent="0.25">
      <c r="A5" s="5">
        <v>1</v>
      </c>
      <c r="B5" s="5">
        <v>2</v>
      </c>
      <c r="C5" s="32">
        <v>3</v>
      </c>
      <c r="D5" s="32">
        <v>4</v>
      </c>
      <c r="E5" s="32">
        <v>5</v>
      </c>
      <c r="F5" s="32">
        <v>6</v>
      </c>
      <c r="G5" s="32">
        <v>7</v>
      </c>
      <c r="H5" s="32">
        <v>8</v>
      </c>
      <c r="I5" s="32">
        <v>9</v>
      </c>
      <c r="J5" s="32">
        <v>10</v>
      </c>
      <c r="K5" s="32">
        <v>11</v>
      </c>
      <c r="L5" s="32">
        <v>12</v>
      </c>
      <c r="M5" s="32">
        <v>13</v>
      </c>
      <c r="N5" s="33">
        <v>14</v>
      </c>
      <c r="O5" s="33">
        <v>15</v>
      </c>
      <c r="P5" s="52">
        <v>16</v>
      </c>
      <c r="Q5" s="53"/>
      <c r="R5" s="53"/>
      <c r="S5" s="53"/>
      <c r="T5" s="53"/>
      <c r="U5" s="53"/>
      <c r="V5" s="53"/>
      <c r="W5" s="53"/>
      <c r="X5" s="53"/>
      <c r="Y5" s="53"/>
      <c r="Z5" s="54"/>
      <c r="AA5" s="5">
        <v>17</v>
      </c>
      <c r="AE5" s="36"/>
      <c r="AF5" s="36"/>
      <c r="AG5" s="36"/>
      <c r="AH5" s="36"/>
      <c r="AI5" s="36"/>
      <c r="AJ5" s="36"/>
    </row>
    <row r="6" spans="1:42" s="1" customFormat="1" ht="60" x14ac:dyDescent="0.25">
      <c r="A6" s="6" t="s">
        <v>116</v>
      </c>
      <c r="B6" s="6" t="s">
        <v>117</v>
      </c>
      <c r="C6" s="6" t="s">
        <v>134</v>
      </c>
      <c r="D6" s="6" t="s">
        <v>163</v>
      </c>
      <c r="E6" s="6" t="s">
        <v>192</v>
      </c>
      <c r="F6" s="40">
        <v>72</v>
      </c>
      <c r="G6" s="40">
        <v>15</v>
      </c>
      <c r="H6" s="40">
        <v>1</v>
      </c>
      <c r="I6" s="40">
        <v>0</v>
      </c>
      <c r="J6" s="40">
        <v>1</v>
      </c>
      <c r="K6" s="40">
        <v>6</v>
      </c>
      <c r="L6" s="40">
        <v>2</v>
      </c>
      <c r="M6" s="40"/>
      <c r="N6" s="40"/>
      <c r="O6" s="40">
        <v>1</v>
      </c>
      <c r="P6" s="40">
        <v>1</v>
      </c>
      <c r="Q6" s="40"/>
      <c r="R6" s="40">
        <v>6</v>
      </c>
      <c r="S6" s="40"/>
      <c r="T6" s="40"/>
      <c r="U6" s="40"/>
      <c r="V6" s="40">
        <v>2</v>
      </c>
      <c r="W6" s="40"/>
      <c r="X6" s="40">
        <v>0</v>
      </c>
      <c r="Y6" s="40"/>
      <c r="Z6" s="40"/>
      <c r="AA6" s="46">
        <v>1</v>
      </c>
      <c r="AB6" s="3"/>
      <c r="AC6" s="3"/>
      <c r="AD6" s="3"/>
      <c r="AE6" s="37"/>
      <c r="AF6" s="38"/>
      <c r="AG6" s="39"/>
      <c r="AH6" s="39"/>
      <c r="AI6" s="39"/>
      <c r="AJ6" s="39"/>
      <c r="AK6" s="3"/>
      <c r="AL6" s="3"/>
      <c r="AM6" s="3"/>
      <c r="AN6" s="3"/>
      <c r="AO6" s="3"/>
      <c r="AP6" s="3"/>
    </row>
    <row r="7" spans="1:42" s="1" customFormat="1" ht="45" x14ac:dyDescent="0.25">
      <c r="A7" s="6" t="s">
        <v>116</v>
      </c>
      <c r="B7" s="6" t="s">
        <v>118</v>
      </c>
      <c r="C7" s="6" t="s">
        <v>135</v>
      </c>
      <c r="D7" s="6" t="s">
        <v>164</v>
      </c>
      <c r="E7" s="6" t="s">
        <v>193</v>
      </c>
      <c r="F7" s="40">
        <v>200</v>
      </c>
      <c r="G7" s="40">
        <v>34</v>
      </c>
      <c r="H7" s="40">
        <v>1</v>
      </c>
      <c r="I7" s="40">
        <v>0</v>
      </c>
      <c r="J7" s="40">
        <v>6</v>
      </c>
      <c r="K7" s="40">
        <v>2</v>
      </c>
      <c r="L7" s="40">
        <v>8</v>
      </c>
      <c r="M7" s="40"/>
      <c r="N7" s="40"/>
      <c r="O7" s="40">
        <v>0</v>
      </c>
      <c r="P7" s="40">
        <v>6</v>
      </c>
      <c r="Q7" s="40"/>
      <c r="R7" s="40">
        <v>4</v>
      </c>
      <c r="S7" s="40"/>
      <c r="T7" s="40"/>
      <c r="U7" s="40"/>
      <c r="V7" s="40">
        <v>6</v>
      </c>
      <c r="W7" s="40"/>
      <c r="X7" s="40">
        <v>0</v>
      </c>
      <c r="Y7" s="40"/>
      <c r="Z7" s="40"/>
      <c r="AA7" s="46">
        <v>1</v>
      </c>
      <c r="AB7" s="3"/>
      <c r="AC7" s="3"/>
      <c r="AD7" s="3"/>
      <c r="AE7" s="37"/>
      <c r="AF7" s="38"/>
      <c r="AG7" s="39"/>
      <c r="AH7" s="39"/>
      <c r="AI7" s="39"/>
      <c r="AJ7" s="39"/>
      <c r="AK7" s="3"/>
      <c r="AL7" s="3"/>
      <c r="AM7" s="3"/>
      <c r="AN7" s="3"/>
      <c r="AO7" s="3"/>
      <c r="AP7" s="3"/>
    </row>
    <row r="8" spans="1:42" s="1" customFormat="1" ht="60" x14ac:dyDescent="0.25">
      <c r="A8" s="6" t="s">
        <v>116</v>
      </c>
      <c r="B8" s="6" t="s">
        <v>119</v>
      </c>
      <c r="C8" s="6" t="s">
        <v>136</v>
      </c>
      <c r="D8" s="6" t="s">
        <v>165</v>
      </c>
      <c r="E8" s="6" t="s">
        <v>194</v>
      </c>
      <c r="F8" s="40">
        <v>162</v>
      </c>
      <c r="G8" s="40">
        <v>5</v>
      </c>
      <c r="H8" s="40">
        <v>0</v>
      </c>
      <c r="I8" s="40">
        <v>8</v>
      </c>
      <c r="J8" s="40">
        <v>0</v>
      </c>
      <c r="K8" s="40">
        <v>6</v>
      </c>
      <c r="L8" s="40">
        <v>2</v>
      </c>
      <c r="M8" s="40"/>
      <c r="N8" s="40"/>
      <c r="O8" s="40">
        <v>1</v>
      </c>
      <c r="P8" s="40">
        <v>8</v>
      </c>
      <c r="Q8" s="40"/>
      <c r="R8" s="40">
        <v>4</v>
      </c>
      <c r="S8" s="40"/>
      <c r="T8" s="40"/>
      <c r="U8" s="40"/>
      <c r="V8" s="40">
        <v>4</v>
      </c>
      <c r="W8" s="40"/>
      <c r="X8" s="40">
        <v>0</v>
      </c>
      <c r="Y8" s="40"/>
      <c r="Z8" s="40"/>
      <c r="AA8" s="46">
        <v>1</v>
      </c>
      <c r="AB8" s="3"/>
      <c r="AC8" s="3"/>
      <c r="AD8" s="3"/>
      <c r="AE8" s="37"/>
      <c r="AF8" s="38"/>
      <c r="AG8" s="39"/>
      <c r="AH8" s="39"/>
      <c r="AI8" s="39"/>
      <c r="AJ8" s="39"/>
      <c r="AK8" s="3"/>
      <c r="AL8" s="3"/>
      <c r="AM8" s="3"/>
      <c r="AN8" s="3"/>
      <c r="AO8" s="3"/>
      <c r="AP8" s="3"/>
    </row>
    <row r="9" spans="1:42" s="1" customFormat="1" ht="75" x14ac:dyDescent="0.25">
      <c r="A9" s="6" t="s">
        <v>116</v>
      </c>
      <c r="B9" s="6" t="s">
        <v>120</v>
      </c>
      <c r="C9" s="6" t="s">
        <v>137</v>
      </c>
      <c r="D9" s="6" t="s">
        <v>166</v>
      </c>
      <c r="E9" s="6" t="s">
        <v>195</v>
      </c>
      <c r="F9" s="40">
        <v>274</v>
      </c>
      <c r="G9" s="40">
        <v>136</v>
      </c>
      <c r="H9" s="40">
        <v>14</v>
      </c>
      <c r="I9" s="40">
        <v>1</v>
      </c>
      <c r="J9" s="40">
        <v>14</v>
      </c>
      <c r="K9" s="40">
        <v>1</v>
      </c>
      <c r="L9" s="40">
        <v>18</v>
      </c>
      <c r="M9" s="40"/>
      <c r="N9" s="40"/>
      <c r="O9" s="40">
        <v>0</v>
      </c>
      <c r="P9" s="40">
        <v>15</v>
      </c>
      <c r="Q9" s="40"/>
      <c r="R9" s="40">
        <v>4</v>
      </c>
      <c r="S9" s="40"/>
      <c r="T9" s="40"/>
      <c r="U9" s="40"/>
      <c r="V9" s="40">
        <v>13</v>
      </c>
      <c r="W9" s="40"/>
      <c r="X9" s="40">
        <v>1</v>
      </c>
      <c r="Y9" s="40"/>
      <c r="Z9" s="40"/>
      <c r="AA9" s="46">
        <v>1</v>
      </c>
      <c r="AB9" s="3"/>
      <c r="AC9" s="3"/>
      <c r="AD9" s="3"/>
      <c r="AE9" s="37"/>
      <c r="AF9" s="38"/>
      <c r="AG9" s="39"/>
      <c r="AH9" s="39"/>
      <c r="AI9" s="39"/>
      <c r="AJ9" s="39"/>
      <c r="AK9" s="3"/>
      <c r="AL9" s="3"/>
      <c r="AM9" s="3"/>
      <c r="AN9" s="3"/>
      <c r="AO9" s="3"/>
      <c r="AP9" s="3"/>
    </row>
    <row r="10" spans="1:42" s="1" customFormat="1" ht="45" x14ac:dyDescent="0.25">
      <c r="A10" s="6" t="s">
        <v>116</v>
      </c>
      <c r="B10" s="6" t="s">
        <v>121</v>
      </c>
      <c r="C10" s="6" t="s">
        <v>138</v>
      </c>
      <c r="D10" s="6" t="s">
        <v>167</v>
      </c>
      <c r="E10" s="6" t="s">
        <v>196</v>
      </c>
      <c r="F10" s="40">
        <v>540</v>
      </c>
      <c r="G10" s="40">
        <v>46</v>
      </c>
      <c r="H10" s="40">
        <v>2</v>
      </c>
      <c r="I10" s="40">
        <v>6</v>
      </c>
      <c r="J10" s="40">
        <v>6</v>
      </c>
      <c r="K10" s="40">
        <v>0</v>
      </c>
      <c r="L10" s="40">
        <v>8</v>
      </c>
      <c r="M10" s="40"/>
      <c r="N10" s="40"/>
      <c r="O10" s="40">
        <v>0</v>
      </c>
      <c r="P10" s="40">
        <v>11</v>
      </c>
      <c r="Q10" s="40"/>
      <c r="R10" s="40">
        <v>2</v>
      </c>
      <c r="S10" s="40"/>
      <c r="T10" s="40"/>
      <c r="U10" s="40"/>
      <c r="V10" s="40">
        <v>6</v>
      </c>
      <c r="W10" s="40"/>
      <c r="X10" s="40">
        <v>0</v>
      </c>
      <c r="Y10" s="40"/>
      <c r="Z10" s="40"/>
      <c r="AA10" s="46">
        <v>1</v>
      </c>
      <c r="AB10" s="3"/>
      <c r="AC10" s="3"/>
      <c r="AD10" s="3"/>
      <c r="AE10" s="37"/>
      <c r="AF10" s="38"/>
      <c r="AG10" s="39"/>
      <c r="AH10" s="39"/>
      <c r="AI10" s="39"/>
      <c r="AJ10" s="39"/>
      <c r="AK10" s="3"/>
      <c r="AL10" s="3"/>
      <c r="AM10" s="3"/>
      <c r="AN10" s="3"/>
      <c r="AO10" s="3"/>
      <c r="AP10" s="3"/>
    </row>
    <row r="11" spans="1:42" s="1" customFormat="1" ht="60" x14ac:dyDescent="0.25">
      <c r="A11" s="6" t="s">
        <v>116</v>
      </c>
      <c r="B11" s="6" t="s">
        <v>122</v>
      </c>
      <c r="C11" s="6" t="s">
        <v>139</v>
      </c>
      <c r="D11" s="6" t="s">
        <v>168</v>
      </c>
      <c r="E11" s="6" t="s">
        <v>197</v>
      </c>
      <c r="F11" s="40">
        <v>117</v>
      </c>
      <c r="G11" s="40">
        <v>26</v>
      </c>
      <c r="H11" s="40">
        <v>8</v>
      </c>
      <c r="I11" s="40">
        <v>0</v>
      </c>
      <c r="J11" s="40">
        <v>2</v>
      </c>
      <c r="K11" s="40">
        <v>0</v>
      </c>
      <c r="L11" s="40">
        <v>9</v>
      </c>
      <c r="M11" s="40"/>
      <c r="N11" s="40"/>
      <c r="O11" s="40">
        <v>1</v>
      </c>
      <c r="P11" s="40">
        <v>1</v>
      </c>
      <c r="Q11" s="40"/>
      <c r="R11" s="40">
        <v>1</v>
      </c>
      <c r="S11" s="40"/>
      <c r="T11" s="40"/>
      <c r="U11" s="40"/>
      <c r="V11" s="40">
        <v>6</v>
      </c>
      <c r="W11" s="40"/>
      <c r="X11" s="40">
        <v>1</v>
      </c>
      <c r="Y11" s="40"/>
      <c r="Z11" s="40"/>
      <c r="AA11" s="46">
        <v>1</v>
      </c>
      <c r="AB11" s="3"/>
      <c r="AC11" s="3"/>
      <c r="AD11" s="3"/>
      <c r="AE11" s="37"/>
      <c r="AF11" s="38"/>
      <c r="AG11" s="39"/>
      <c r="AH11" s="39"/>
      <c r="AI11" s="39"/>
      <c r="AJ11" s="39"/>
      <c r="AK11" s="3"/>
      <c r="AL11" s="3"/>
      <c r="AM11" s="3"/>
      <c r="AN11" s="3"/>
      <c r="AO11" s="3"/>
      <c r="AP11" s="3"/>
    </row>
    <row r="12" spans="1:42" s="1" customFormat="1" ht="30" x14ac:dyDescent="0.25">
      <c r="A12" s="6" t="s">
        <v>116</v>
      </c>
      <c r="B12" s="6" t="s">
        <v>123</v>
      </c>
      <c r="C12" s="6" t="s">
        <v>140</v>
      </c>
      <c r="D12" s="6" t="s">
        <v>169</v>
      </c>
      <c r="E12" s="6" t="s">
        <v>198</v>
      </c>
      <c r="F12" s="40">
        <v>941</v>
      </c>
      <c r="G12" s="40">
        <v>210</v>
      </c>
      <c r="H12" s="40">
        <v>33</v>
      </c>
      <c r="I12" s="40">
        <v>0</v>
      </c>
      <c r="J12" s="40">
        <v>4</v>
      </c>
      <c r="K12" s="40">
        <v>0</v>
      </c>
      <c r="L12" s="40">
        <v>15</v>
      </c>
      <c r="M12" s="40"/>
      <c r="N12" s="40"/>
      <c r="O12" s="40">
        <v>0</v>
      </c>
      <c r="P12" s="40">
        <v>4</v>
      </c>
      <c r="Q12" s="40"/>
      <c r="R12" s="40">
        <v>0</v>
      </c>
      <c r="S12" s="40"/>
      <c r="T12" s="40"/>
      <c r="U12" s="40"/>
      <c r="V12" s="40">
        <v>11</v>
      </c>
      <c r="W12" s="40"/>
      <c r="X12" s="40">
        <v>2</v>
      </c>
      <c r="Y12" s="40"/>
      <c r="Z12" s="40"/>
      <c r="AA12" s="46">
        <v>1</v>
      </c>
      <c r="AB12" s="3"/>
      <c r="AC12" s="3"/>
      <c r="AD12" s="3"/>
      <c r="AE12" s="37"/>
      <c r="AF12" s="38"/>
      <c r="AG12" s="39"/>
      <c r="AH12" s="39"/>
      <c r="AI12" s="39"/>
      <c r="AJ12" s="39"/>
      <c r="AK12" s="3"/>
      <c r="AL12" s="3"/>
      <c r="AM12" s="3"/>
      <c r="AN12" s="3"/>
      <c r="AO12" s="3"/>
      <c r="AP12" s="3"/>
    </row>
    <row r="13" spans="1:42" s="1" customFormat="1" ht="30" x14ac:dyDescent="0.25">
      <c r="A13" s="6" t="s">
        <v>116</v>
      </c>
      <c r="B13" s="6" t="s">
        <v>123</v>
      </c>
      <c r="C13" s="6" t="s">
        <v>141</v>
      </c>
      <c r="D13" s="6" t="s">
        <v>170</v>
      </c>
      <c r="E13" s="6" t="s">
        <v>199</v>
      </c>
      <c r="F13" s="40">
        <v>492</v>
      </c>
      <c r="G13" s="40">
        <v>336</v>
      </c>
      <c r="H13" s="40">
        <v>4</v>
      </c>
      <c r="I13" s="40">
        <v>1</v>
      </c>
      <c r="J13" s="40">
        <v>0</v>
      </c>
      <c r="K13" s="40">
        <v>0</v>
      </c>
      <c r="L13" s="40">
        <v>10</v>
      </c>
      <c r="M13" s="40"/>
      <c r="N13" s="40"/>
      <c r="O13" s="40">
        <v>0</v>
      </c>
      <c r="P13" s="40">
        <v>1</v>
      </c>
      <c r="Q13" s="40"/>
      <c r="R13" s="40">
        <v>0</v>
      </c>
      <c r="S13" s="40"/>
      <c r="T13" s="40"/>
      <c r="U13" s="40"/>
      <c r="V13" s="40">
        <v>10</v>
      </c>
      <c r="W13" s="40"/>
      <c r="X13" s="40">
        <v>0</v>
      </c>
      <c r="Y13" s="40"/>
      <c r="Z13" s="40"/>
      <c r="AA13" s="46">
        <v>1</v>
      </c>
      <c r="AB13" s="3"/>
      <c r="AC13" s="3"/>
      <c r="AD13" s="3"/>
      <c r="AE13" s="37"/>
      <c r="AF13" s="38"/>
      <c r="AG13" s="39"/>
      <c r="AH13" s="39"/>
      <c r="AI13" s="39"/>
      <c r="AJ13" s="39"/>
      <c r="AK13" s="3"/>
      <c r="AL13" s="3"/>
      <c r="AM13" s="3"/>
      <c r="AN13" s="3"/>
      <c r="AO13" s="3"/>
      <c r="AP13" s="3"/>
    </row>
    <row r="14" spans="1:42" s="1" customFormat="1" ht="30" x14ac:dyDescent="0.25">
      <c r="A14" s="6" t="s">
        <v>116</v>
      </c>
      <c r="B14" s="6" t="s">
        <v>123</v>
      </c>
      <c r="C14" s="6" t="s">
        <v>142</v>
      </c>
      <c r="D14" s="6" t="s">
        <v>171</v>
      </c>
      <c r="E14" s="6" t="s">
        <v>200</v>
      </c>
      <c r="F14" s="40">
        <v>49</v>
      </c>
      <c r="G14" s="40">
        <v>2</v>
      </c>
      <c r="H14" s="40">
        <v>3</v>
      </c>
      <c r="I14" s="40">
        <v>2</v>
      </c>
      <c r="J14" s="40">
        <v>8</v>
      </c>
      <c r="K14" s="40">
        <v>0</v>
      </c>
      <c r="L14" s="40">
        <v>1</v>
      </c>
      <c r="M14" s="40"/>
      <c r="N14" s="40"/>
      <c r="O14" s="40">
        <v>0</v>
      </c>
      <c r="P14" s="40">
        <v>9</v>
      </c>
      <c r="Q14" s="40"/>
      <c r="R14" s="40">
        <v>0</v>
      </c>
      <c r="S14" s="40"/>
      <c r="T14" s="40"/>
      <c r="U14" s="40"/>
      <c r="V14" s="40">
        <v>1</v>
      </c>
      <c r="W14" s="40"/>
      <c r="X14" s="40">
        <v>0</v>
      </c>
      <c r="Y14" s="40"/>
      <c r="Z14" s="40"/>
      <c r="AA14" s="46">
        <v>1</v>
      </c>
      <c r="AB14" s="3"/>
      <c r="AC14" s="3"/>
      <c r="AD14" s="3"/>
      <c r="AE14" s="37"/>
      <c r="AF14" s="38"/>
      <c r="AG14" s="39"/>
      <c r="AH14" s="39"/>
      <c r="AI14" s="39"/>
      <c r="AJ14" s="39"/>
      <c r="AK14" s="3"/>
      <c r="AL14" s="3"/>
      <c r="AM14" s="3"/>
      <c r="AN14" s="3"/>
      <c r="AO14" s="3"/>
      <c r="AP14" s="3"/>
    </row>
    <row r="15" spans="1:42" ht="75" x14ac:dyDescent="0.25">
      <c r="A15" s="34" t="s">
        <v>116</v>
      </c>
      <c r="B15" s="34" t="s">
        <v>124</v>
      </c>
      <c r="C15" s="34" t="s">
        <v>143</v>
      </c>
      <c r="D15" s="34" t="s">
        <v>172</v>
      </c>
      <c r="E15" s="35" t="s">
        <v>201</v>
      </c>
      <c r="F15" s="41">
        <v>933</v>
      </c>
      <c r="G15" s="41">
        <v>448</v>
      </c>
      <c r="H15" s="41">
        <v>12</v>
      </c>
      <c r="I15" s="41">
        <v>1</v>
      </c>
      <c r="J15" s="41">
        <v>10</v>
      </c>
      <c r="K15" s="41">
        <v>0</v>
      </c>
      <c r="L15" s="41">
        <v>23</v>
      </c>
      <c r="M15" s="41"/>
      <c r="N15" s="41"/>
      <c r="O15" s="41">
        <v>0</v>
      </c>
      <c r="P15" s="41">
        <v>10</v>
      </c>
      <c r="Q15" s="41"/>
      <c r="R15" s="41">
        <v>0</v>
      </c>
      <c r="S15" s="41"/>
      <c r="T15" s="41"/>
      <c r="U15" s="41"/>
      <c r="V15" s="41">
        <v>19</v>
      </c>
      <c r="W15" s="41"/>
      <c r="X15" s="41">
        <v>2</v>
      </c>
      <c r="Y15" s="41"/>
      <c r="Z15" s="41"/>
      <c r="AA15" s="46">
        <v>0</v>
      </c>
      <c r="AE15" s="37"/>
      <c r="AF15" s="38"/>
      <c r="AG15" s="39"/>
      <c r="AH15" s="36"/>
      <c r="AI15" s="36"/>
      <c r="AJ15" s="36"/>
    </row>
    <row r="16" spans="1:42" ht="18.75" x14ac:dyDescent="0.25">
      <c r="A16" s="34" t="s">
        <v>116</v>
      </c>
      <c r="B16" s="34" t="s">
        <v>125</v>
      </c>
      <c r="C16" s="34" t="s">
        <v>144</v>
      </c>
      <c r="D16" s="34" t="s">
        <v>173</v>
      </c>
      <c r="E16" s="35" t="s">
        <v>202</v>
      </c>
      <c r="F16" s="41">
        <v>135</v>
      </c>
      <c r="G16" s="41">
        <v>18</v>
      </c>
      <c r="H16" s="41">
        <v>1</v>
      </c>
      <c r="I16" s="41">
        <v>0</v>
      </c>
      <c r="J16" s="41">
        <v>0</v>
      </c>
      <c r="K16" s="41">
        <v>0</v>
      </c>
      <c r="L16" s="41">
        <v>7</v>
      </c>
      <c r="M16" s="41"/>
      <c r="N16" s="41"/>
      <c r="O16" s="41">
        <v>1</v>
      </c>
      <c r="P16" s="41">
        <v>0</v>
      </c>
      <c r="Q16" s="41"/>
      <c r="R16" s="41">
        <v>1</v>
      </c>
      <c r="S16" s="41"/>
      <c r="T16" s="41"/>
      <c r="U16" s="41"/>
      <c r="V16" s="41">
        <v>6</v>
      </c>
      <c r="W16" s="41"/>
      <c r="X16" s="41">
        <v>0</v>
      </c>
      <c r="Y16" s="41"/>
      <c r="Z16" s="41"/>
      <c r="AA16" s="46">
        <v>1</v>
      </c>
      <c r="AE16" s="37"/>
      <c r="AF16" s="38"/>
      <c r="AG16" s="39"/>
      <c r="AH16" s="36"/>
      <c r="AI16" s="36"/>
      <c r="AJ16" s="36"/>
    </row>
    <row r="17" spans="1:36" ht="45" x14ac:dyDescent="0.25">
      <c r="A17" s="34" t="s">
        <v>116</v>
      </c>
      <c r="B17" s="34" t="s">
        <v>126</v>
      </c>
      <c r="C17" s="34" t="s">
        <v>145</v>
      </c>
      <c r="D17" s="34" t="s">
        <v>174</v>
      </c>
      <c r="E17" s="35" t="s">
        <v>203</v>
      </c>
      <c r="F17" s="41">
        <v>140</v>
      </c>
      <c r="G17" s="41">
        <v>32</v>
      </c>
      <c r="H17" s="41">
        <v>0</v>
      </c>
      <c r="I17" s="41">
        <v>0</v>
      </c>
      <c r="J17" s="41">
        <v>2</v>
      </c>
      <c r="K17" s="41">
        <v>2</v>
      </c>
      <c r="L17" s="41">
        <v>7</v>
      </c>
      <c r="M17" s="41"/>
      <c r="N17" s="41"/>
      <c r="O17" s="41">
        <v>0</v>
      </c>
      <c r="P17" s="41">
        <v>2</v>
      </c>
      <c r="Q17" s="41"/>
      <c r="R17" s="41">
        <v>3</v>
      </c>
      <c r="S17" s="41"/>
      <c r="T17" s="41"/>
      <c r="U17" s="41"/>
      <c r="V17" s="41">
        <v>6</v>
      </c>
      <c r="W17" s="41"/>
      <c r="X17" s="41">
        <v>0</v>
      </c>
      <c r="Y17" s="41"/>
      <c r="Z17" s="41"/>
      <c r="AA17" s="46">
        <v>0</v>
      </c>
      <c r="AE17" s="37"/>
      <c r="AF17" s="38"/>
      <c r="AG17" s="39"/>
      <c r="AH17" s="36"/>
      <c r="AI17" s="36"/>
      <c r="AJ17" s="36"/>
    </row>
    <row r="18" spans="1:36" ht="18.75" x14ac:dyDescent="0.25">
      <c r="A18" s="34" t="s">
        <v>116</v>
      </c>
      <c r="B18" s="34" t="s">
        <v>127</v>
      </c>
      <c r="C18" s="34" t="s">
        <v>146</v>
      </c>
      <c r="D18" s="34" t="s">
        <v>175</v>
      </c>
      <c r="E18" s="35" t="s">
        <v>204</v>
      </c>
      <c r="F18" s="41">
        <v>199</v>
      </c>
      <c r="G18" s="41">
        <v>23</v>
      </c>
      <c r="H18" s="41">
        <v>3</v>
      </c>
      <c r="I18" s="41">
        <v>1</v>
      </c>
      <c r="J18" s="41">
        <v>1</v>
      </c>
      <c r="K18" s="41">
        <v>0</v>
      </c>
      <c r="L18" s="41">
        <v>7</v>
      </c>
      <c r="M18" s="41"/>
      <c r="N18" s="41"/>
      <c r="O18" s="41">
        <v>0</v>
      </c>
      <c r="P18" s="41">
        <v>2</v>
      </c>
      <c r="Q18" s="41"/>
      <c r="R18" s="41">
        <v>1</v>
      </c>
      <c r="S18" s="41"/>
      <c r="T18" s="41"/>
      <c r="U18" s="41"/>
      <c r="V18" s="41">
        <v>6</v>
      </c>
      <c r="W18" s="41"/>
      <c r="X18" s="41">
        <v>0</v>
      </c>
      <c r="Y18" s="41"/>
      <c r="Z18" s="41"/>
      <c r="AA18" s="46">
        <v>0</v>
      </c>
      <c r="AE18" s="37"/>
      <c r="AF18" s="38"/>
      <c r="AG18" s="39"/>
      <c r="AH18" s="36"/>
      <c r="AI18" s="36"/>
      <c r="AJ18" s="36"/>
    </row>
    <row r="19" spans="1:36" ht="45" x14ac:dyDescent="0.25">
      <c r="A19" s="34" t="s">
        <v>116</v>
      </c>
      <c r="B19" s="34" t="s">
        <v>128</v>
      </c>
      <c r="C19" s="34" t="s">
        <v>147</v>
      </c>
      <c r="D19" s="34" t="s">
        <v>176</v>
      </c>
      <c r="E19" s="35" t="s">
        <v>205</v>
      </c>
      <c r="F19" s="41">
        <v>344</v>
      </c>
      <c r="G19" s="41">
        <v>57</v>
      </c>
      <c r="H19" s="41">
        <v>0</v>
      </c>
      <c r="I19" s="41">
        <v>0</v>
      </c>
      <c r="J19" s="41">
        <v>2</v>
      </c>
      <c r="K19" s="41">
        <v>0</v>
      </c>
      <c r="L19" s="41">
        <v>10</v>
      </c>
      <c r="M19" s="41"/>
      <c r="N19" s="41"/>
      <c r="O19" s="41">
        <v>1</v>
      </c>
      <c r="P19" s="41">
        <v>2</v>
      </c>
      <c r="Q19" s="41"/>
      <c r="R19" s="41">
        <v>1</v>
      </c>
      <c r="S19" s="41"/>
      <c r="T19" s="41"/>
      <c r="U19" s="41"/>
      <c r="V19" s="41">
        <v>9</v>
      </c>
      <c r="W19" s="41"/>
      <c r="X19" s="41">
        <v>0</v>
      </c>
      <c r="Y19" s="41"/>
      <c r="Z19" s="41"/>
      <c r="AA19" s="46">
        <v>0</v>
      </c>
      <c r="AE19" s="38"/>
      <c r="AF19" s="38"/>
      <c r="AG19" s="39"/>
      <c r="AH19" s="36"/>
      <c r="AI19" s="36"/>
      <c r="AJ19" s="36"/>
    </row>
    <row r="20" spans="1:36" ht="45" x14ac:dyDescent="0.25">
      <c r="A20" s="34" t="s">
        <v>116</v>
      </c>
      <c r="B20" s="34" t="s">
        <v>120</v>
      </c>
      <c r="C20" s="34" t="s">
        <v>148</v>
      </c>
      <c r="D20" s="34" t="s">
        <v>177</v>
      </c>
      <c r="E20" s="35" t="s">
        <v>206</v>
      </c>
      <c r="F20" s="41">
        <v>234</v>
      </c>
      <c r="G20" s="41">
        <v>55</v>
      </c>
      <c r="H20" s="41">
        <v>5</v>
      </c>
      <c r="I20" s="41">
        <v>4</v>
      </c>
      <c r="J20" s="41">
        <v>4</v>
      </c>
      <c r="K20" s="41">
        <v>0</v>
      </c>
      <c r="L20" s="41">
        <v>10</v>
      </c>
      <c r="M20" s="41"/>
      <c r="N20" s="41"/>
      <c r="O20" s="41">
        <v>1</v>
      </c>
      <c r="P20" s="41">
        <v>8</v>
      </c>
      <c r="Q20" s="41"/>
      <c r="R20" s="41">
        <v>2</v>
      </c>
      <c r="S20" s="41"/>
      <c r="T20" s="41"/>
      <c r="U20" s="41"/>
      <c r="V20" s="41">
        <v>8</v>
      </c>
      <c r="W20" s="41"/>
      <c r="X20" s="41">
        <v>0</v>
      </c>
      <c r="Y20" s="41"/>
      <c r="Z20" s="41"/>
      <c r="AA20" s="46">
        <v>1</v>
      </c>
      <c r="AE20" s="37"/>
      <c r="AF20" s="38"/>
      <c r="AG20" s="39"/>
      <c r="AH20" s="36"/>
      <c r="AI20" s="36"/>
      <c r="AJ20" s="36"/>
    </row>
    <row r="21" spans="1:36" ht="30" x14ac:dyDescent="0.25">
      <c r="A21" s="34" t="s">
        <v>116</v>
      </c>
      <c r="B21" s="34" t="s">
        <v>129</v>
      </c>
      <c r="C21" s="34" t="s">
        <v>149</v>
      </c>
      <c r="D21" s="34" t="s">
        <v>178</v>
      </c>
      <c r="E21" s="35" t="s">
        <v>207</v>
      </c>
      <c r="F21" s="41">
        <v>45</v>
      </c>
      <c r="G21" s="41">
        <v>4</v>
      </c>
      <c r="H21" s="41">
        <v>3</v>
      </c>
      <c r="I21" s="41">
        <v>0</v>
      </c>
      <c r="J21" s="41">
        <v>0</v>
      </c>
      <c r="K21" s="41">
        <v>6</v>
      </c>
      <c r="L21" s="41">
        <v>0</v>
      </c>
      <c r="M21" s="41"/>
      <c r="N21" s="41"/>
      <c r="O21" s="41">
        <v>1</v>
      </c>
      <c r="P21" s="41">
        <v>0</v>
      </c>
      <c r="Q21" s="41"/>
      <c r="R21" s="41">
        <v>1</v>
      </c>
      <c r="S21" s="41"/>
      <c r="T21" s="41"/>
      <c r="U21" s="41"/>
      <c r="V21" s="41">
        <v>5</v>
      </c>
      <c r="W21" s="41"/>
      <c r="X21" s="41">
        <v>0</v>
      </c>
      <c r="Y21" s="41"/>
      <c r="Z21" s="41"/>
      <c r="AA21" s="46">
        <v>1</v>
      </c>
      <c r="AE21" s="38"/>
      <c r="AF21" s="38"/>
      <c r="AG21" s="39"/>
      <c r="AH21" s="36"/>
      <c r="AI21" s="36"/>
      <c r="AJ21" s="36"/>
    </row>
    <row r="22" spans="1:36" ht="30" x14ac:dyDescent="0.25">
      <c r="A22" s="34" t="s">
        <v>116</v>
      </c>
      <c r="B22" s="34" t="s">
        <v>121</v>
      </c>
      <c r="C22" s="34" t="s">
        <v>150</v>
      </c>
      <c r="D22" s="34" t="s">
        <v>179</v>
      </c>
      <c r="E22" s="35" t="s">
        <v>208</v>
      </c>
      <c r="F22" s="41">
        <v>49</v>
      </c>
      <c r="G22" s="41">
        <v>6</v>
      </c>
      <c r="H22" s="41">
        <v>0</v>
      </c>
      <c r="I22" s="41">
        <v>0</v>
      </c>
      <c r="J22" s="41">
        <v>0</v>
      </c>
      <c r="K22" s="41">
        <v>0</v>
      </c>
      <c r="L22" s="41">
        <v>5</v>
      </c>
      <c r="M22" s="41"/>
      <c r="N22" s="41"/>
      <c r="O22" s="41">
        <v>0</v>
      </c>
      <c r="P22" s="41">
        <v>0</v>
      </c>
      <c r="Q22" s="41"/>
      <c r="R22" s="41">
        <v>0</v>
      </c>
      <c r="S22" s="41"/>
      <c r="T22" s="41"/>
      <c r="U22" s="41"/>
      <c r="V22" s="41">
        <v>5</v>
      </c>
      <c r="W22" s="41"/>
      <c r="X22" s="41">
        <v>0</v>
      </c>
      <c r="Y22" s="41"/>
      <c r="Z22" s="41"/>
      <c r="AA22" s="46">
        <v>0</v>
      </c>
      <c r="AE22" s="38"/>
      <c r="AF22" s="38"/>
      <c r="AG22" s="39"/>
      <c r="AH22" s="36"/>
      <c r="AI22" s="36"/>
      <c r="AJ22" s="36"/>
    </row>
    <row r="23" spans="1:36" ht="30" x14ac:dyDescent="0.25">
      <c r="A23" s="34" t="s">
        <v>116</v>
      </c>
      <c r="B23" s="34" t="s">
        <v>128</v>
      </c>
      <c r="C23" s="34" t="s">
        <v>151</v>
      </c>
      <c r="D23" s="34" t="s">
        <v>180</v>
      </c>
      <c r="E23" s="35" t="s">
        <v>209</v>
      </c>
      <c r="F23" s="41">
        <v>91</v>
      </c>
      <c r="G23" s="41">
        <v>11</v>
      </c>
      <c r="H23" s="41">
        <v>2</v>
      </c>
      <c r="I23" s="41">
        <v>0</v>
      </c>
      <c r="J23" s="41">
        <v>2</v>
      </c>
      <c r="K23" s="41">
        <v>0</v>
      </c>
      <c r="L23" s="41">
        <v>3</v>
      </c>
      <c r="M23" s="41"/>
      <c r="N23" s="41"/>
      <c r="O23" s="41">
        <v>0</v>
      </c>
      <c r="P23" s="41">
        <v>2</v>
      </c>
      <c r="Q23" s="41"/>
      <c r="R23" s="41">
        <v>1</v>
      </c>
      <c r="S23" s="41"/>
      <c r="T23" s="41"/>
      <c r="U23" s="41"/>
      <c r="V23" s="41">
        <v>2</v>
      </c>
      <c r="W23" s="41"/>
      <c r="X23" s="41">
        <v>0</v>
      </c>
      <c r="Y23" s="41"/>
      <c r="Z23" s="41"/>
      <c r="AA23" s="46">
        <v>0</v>
      </c>
      <c r="AE23" s="38"/>
      <c r="AF23" s="38"/>
      <c r="AG23" s="39"/>
      <c r="AH23" s="36"/>
      <c r="AI23" s="36"/>
      <c r="AJ23" s="36"/>
    </row>
    <row r="24" spans="1:36" ht="30" x14ac:dyDescent="0.25">
      <c r="A24" s="34" t="s">
        <v>116</v>
      </c>
      <c r="B24" s="34" t="s">
        <v>128</v>
      </c>
      <c r="C24" s="34" t="s">
        <v>152</v>
      </c>
      <c r="D24" s="34" t="s">
        <v>181</v>
      </c>
      <c r="E24" s="35" t="s">
        <v>210</v>
      </c>
      <c r="F24" s="41">
        <v>137</v>
      </c>
      <c r="G24" s="41">
        <v>17</v>
      </c>
      <c r="H24" s="41">
        <v>2</v>
      </c>
      <c r="I24" s="41">
        <v>0</v>
      </c>
      <c r="J24" s="41">
        <v>1</v>
      </c>
      <c r="K24" s="41">
        <v>0</v>
      </c>
      <c r="L24" s="41">
        <v>5</v>
      </c>
      <c r="M24" s="41"/>
      <c r="N24" s="41"/>
      <c r="O24" s="41">
        <v>1</v>
      </c>
      <c r="P24" s="41">
        <v>1</v>
      </c>
      <c r="Q24" s="41"/>
      <c r="R24" s="41">
        <v>0</v>
      </c>
      <c r="S24" s="41"/>
      <c r="T24" s="41"/>
      <c r="U24" s="41"/>
      <c r="V24" s="41">
        <v>5</v>
      </c>
      <c r="W24" s="41"/>
      <c r="X24" s="41">
        <v>0</v>
      </c>
      <c r="Y24" s="41"/>
      <c r="Z24" s="41"/>
      <c r="AA24" s="46">
        <v>1</v>
      </c>
      <c r="AE24" s="38"/>
      <c r="AF24" s="38"/>
      <c r="AG24" s="39"/>
      <c r="AH24" s="36"/>
      <c r="AI24" s="36"/>
      <c r="AJ24" s="36"/>
    </row>
    <row r="25" spans="1:36" ht="60" x14ac:dyDescent="0.25">
      <c r="A25" s="34" t="s">
        <v>116</v>
      </c>
      <c r="B25" s="34" t="s">
        <v>128</v>
      </c>
      <c r="C25" s="34" t="s">
        <v>153</v>
      </c>
      <c r="D25" s="34" t="s">
        <v>182</v>
      </c>
      <c r="E25" s="35" t="s">
        <v>211</v>
      </c>
      <c r="F25" s="41">
        <v>43</v>
      </c>
      <c r="G25" s="41">
        <v>25</v>
      </c>
      <c r="H25" s="41">
        <v>0</v>
      </c>
      <c r="I25" s="41">
        <v>0</v>
      </c>
      <c r="J25" s="41">
        <v>4</v>
      </c>
      <c r="K25" s="41">
        <v>0</v>
      </c>
      <c r="L25" s="41">
        <v>7</v>
      </c>
      <c r="M25" s="41"/>
      <c r="N25" s="41"/>
      <c r="O25" s="41">
        <v>1</v>
      </c>
      <c r="P25" s="41">
        <v>4</v>
      </c>
      <c r="Q25" s="41"/>
      <c r="R25" s="41">
        <v>2</v>
      </c>
      <c r="S25" s="41"/>
      <c r="T25" s="41"/>
      <c r="U25" s="41"/>
      <c r="V25" s="41">
        <v>5</v>
      </c>
      <c r="W25" s="41"/>
      <c r="X25" s="41">
        <v>0</v>
      </c>
      <c r="Y25" s="41"/>
      <c r="Z25" s="41"/>
      <c r="AA25" s="46">
        <v>1</v>
      </c>
      <c r="AE25" s="38"/>
      <c r="AF25" s="38"/>
      <c r="AG25" s="39"/>
      <c r="AH25" s="36"/>
      <c r="AI25" s="36"/>
      <c r="AJ25" s="36"/>
    </row>
    <row r="26" spans="1:36" ht="18.75" x14ac:dyDescent="0.25">
      <c r="A26" s="34" t="s">
        <v>116</v>
      </c>
      <c r="B26" s="34" t="s">
        <v>130</v>
      </c>
      <c r="C26" s="34" t="s">
        <v>154</v>
      </c>
      <c r="D26" s="34" t="s">
        <v>183</v>
      </c>
      <c r="E26" s="35" t="s">
        <v>212</v>
      </c>
      <c r="F26" s="41">
        <v>140</v>
      </c>
      <c r="G26" s="41">
        <v>26</v>
      </c>
      <c r="H26" s="41">
        <v>1</v>
      </c>
      <c r="I26" s="41">
        <v>0</v>
      </c>
      <c r="J26" s="41">
        <v>3</v>
      </c>
      <c r="K26" s="41">
        <v>0</v>
      </c>
      <c r="L26" s="41">
        <v>8</v>
      </c>
      <c r="M26" s="41"/>
      <c r="N26" s="41"/>
      <c r="O26" s="41">
        <v>0</v>
      </c>
      <c r="P26" s="41">
        <v>2</v>
      </c>
      <c r="Q26" s="41"/>
      <c r="R26" s="41">
        <v>0</v>
      </c>
      <c r="S26" s="41"/>
      <c r="T26" s="41"/>
      <c r="U26" s="41"/>
      <c r="V26" s="41">
        <v>8</v>
      </c>
      <c r="W26" s="41"/>
      <c r="X26" s="41">
        <v>0</v>
      </c>
      <c r="Y26" s="41"/>
      <c r="Z26" s="41"/>
      <c r="AA26" s="46">
        <v>0</v>
      </c>
      <c r="AE26" s="38"/>
      <c r="AF26" s="38"/>
      <c r="AG26" s="39"/>
      <c r="AH26" s="36"/>
      <c r="AI26" s="36"/>
      <c r="AJ26" s="36"/>
    </row>
    <row r="27" spans="1:36" ht="18.75" x14ac:dyDescent="0.25">
      <c r="A27" s="34" t="s">
        <v>116</v>
      </c>
      <c r="B27" s="34" t="s">
        <v>130</v>
      </c>
      <c r="C27" s="34" t="s">
        <v>155</v>
      </c>
      <c r="D27" s="34" t="s">
        <v>184</v>
      </c>
      <c r="E27" s="35" t="s">
        <v>213</v>
      </c>
      <c r="F27" s="41">
        <v>87</v>
      </c>
      <c r="G27" s="41">
        <v>54</v>
      </c>
      <c r="H27" s="41">
        <v>0</v>
      </c>
      <c r="I27" s="41">
        <v>4</v>
      </c>
      <c r="J27" s="41">
        <v>2</v>
      </c>
      <c r="K27" s="41">
        <v>4</v>
      </c>
      <c r="L27" s="41">
        <v>3</v>
      </c>
      <c r="M27" s="41"/>
      <c r="N27" s="41"/>
      <c r="O27" s="41">
        <v>0</v>
      </c>
      <c r="P27" s="41">
        <v>6</v>
      </c>
      <c r="Q27" s="41"/>
      <c r="R27" s="41">
        <v>4</v>
      </c>
      <c r="S27" s="41"/>
      <c r="T27" s="41"/>
      <c r="U27" s="41"/>
      <c r="V27" s="41">
        <v>3</v>
      </c>
      <c r="W27" s="41"/>
      <c r="X27" s="41">
        <v>0</v>
      </c>
      <c r="Y27" s="41"/>
      <c r="Z27" s="41"/>
      <c r="AA27" s="46">
        <v>1</v>
      </c>
      <c r="AE27" s="38"/>
      <c r="AF27" s="38"/>
      <c r="AG27" s="39"/>
      <c r="AH27" s="36"/>
      <c r="AI27" s="36"/>
      <c r="AJ27" s="36"/>
    </row>
    <row r="28" spans="1:36" ht="18.75" x14ac:dyDescent="0.25">
      <c r="A28" s="34" t="s">
        <v>116</v>
      </c>
      <c r="B28" s="34" t="s">
        <v>130</v>
      </c>
      <c r="C28" s="43" t="s">
        <v>221</v>
      </c>
      <c r="D28" s="44" t="s">
        <v>222</v>
      </c>
      <c r="E28" s="45" t="s">
        <v>223</v>
      </c>
      <c r="F28" s="41">
        <v>21</v>
      </c>
      <c r="G28" s="41">
        <v>37</v>
      </c>
      <c r="H28" s="41">
        <v>0</v>
      </c>
      <c r="I28" s="41">
        <v>6</v>
      </c>
      <c r="J28" s="41">
        <v>3</v>
      </c>
      <c r="K28" s="41">
        <v>0</v>
      </c>
      <c r="L28" s="41">
        <v>3</v>
      </c>
      <c r="M28" s="41"/>
      <c r="N28" s="41"/>
      <c r="O28" s="41">
        <v>0</v>
      </c>
      <c r="P28" s="41">
        <v>7</v>
      </c>
      <c r="Q28" s="41"/>
      <c r="R28" s="41">
        <v>0</v>
      </c>
      <c r="S28" s="41"/>
      <c r="T28" s="41"/>
      <c r="U28" s="41"/>
      <c r="V28" s="41">
        <v>3</v>
      </c>
      <c r="W28" s="41"/>
      <c r="X28" s="41">
        <v>0</v>
      </c>
      <c r="Y28" s="41"/>
      <c r="Z28" s="41"/>
      <c r="AA28" s="46">
        <v>1</v>
      </c>
      <c r="AE28" s="38"/>
      <c r="AF28" s="38"/>
      <c r="AG28" s="39"/>
      <c r="AH28" s="36"/>
      <c r="AI28" s="36"/>
      <c r="AJ28" s="36"/>
    </row>
    <row r="29" spans="1:36" ht="18.75" x14ac:dyDescent="0.25">
      <c r="A29" s="34" t="s">
        <v>116</v>
      </c>
      <c r="B29" s="34" t="s">
        <v>130</v>
      </c>
      <c r="C29" s="34" t="s">
        <v>156</v>
      </c>
      <c r="D29" s="34" t="s">
        <v>185</v>
      </c>
      <c r="E29" s="35" t="s">
        <v>214</v>
      </c>
      <c r="F29" s="41">
        <v>33</v>
      </c>
      <c r="G29" s="41">
        <v>9</v>
      </c>
      <c r="H29" s="41">
        <v>3</v>
      </c>
      <c r="I29" s="41">
        <v>0</v>
      </c>
      <c r="J29" s="41">
        <v>1</v>
      </c>
      <c r="K29" s="41">
        <v>2</v>
      </c>
      <c r="L29" s="41">
        <v>5</v>
      </c>
      <c r="M29" s="41"/>
      <c r="N29" s="41"/>
      <c r="O29" s="41">
        <v>0</v>
      </c>
      <c r="P29" s="41">
        <v>1</v>
      </c>
      <c r="Q29" s="41"/>
      <c r="R29" s="41">
        <v>2</v>
      </c>
      <c r="S29" s="41"/>
      <c r="T29" s="41"/>
      <c r="U29" s="41"/>
      <c r="V29" s="41">
        <v>3</v>
      </c>
      <c r="W29" s="41"/>
      <c r="X29" s="41">
        <v>1</v>
      </c>
      <c r="Y29" s="41"/>
      <c r="Z29" s="41"/>
      <c r="AA29" s="46">
        <v>0</v>
      </c>
      <c r="AE29" s="38"/>
      <c r="AF29" s="38"/>
      <c r="AG29" s="39"/>
      <c r="AH29" s="36"/>
      <c r="AI29" s="36"/>
      <c r="AJ29" s="36"/>
    </row>
    <row r="30" spans="1:36" ht="60" x14ac:dyDescent="0.25">
      <c r="A30" s="34" t="s">
        <v>116</v>
      </c>
      <c r="B30" s="34" t="s">
        <v>131</v>
      </c>
      <c r="C30" s="34" t="s">
        <v>157</v>
      </c>
      <c r="D30" s="34" t="s">
        <v>186</v>
      </c>
      <c r="E30" s="35" t="s">
        <v>215</v>
      </c>
      <c r="F30" s="41">
        <v>97</v>
      </c>
      <c r="G30" s="41">
        <v>10</v>
      </c>
      <c r="H30" s="41">
        <v>2</v>
      </c>
      <c r="I30" s="41">
        <v>0</v>
      </c>
      <c r="J30" s="41">
        <v>0</v>
      </c>
      <c r="K30" s="41">
        <v>0</v>
      </c>
      <c r="L30" s="41">
        <v>8</v>
      </c>
      <c r="M30" s="41"/>
      <c r="N30" s="41"/>
      <c r="O30" s="41">
        <v>0</v>
      </c>
      <c r="P30" s="41">
        <v>0</v>
      </c>
      <c r="Q30" s="41"/>
      <c r="R30" s="41">
        <v>0</v>
      </c>
      <c r="S30" s="41"/>
      <c r="T30" s="41"/>
      <c r="U30" s="41"/>
      <c r="V30" s="41">
        <v>8</v>
      </c>
      <c r="W30" s="41"/>
      <c r="X30" s="41">
        <v>0</v>
      </c>
      <c r="Y30" s="41"/>
      <c r="Z30" s="41"/>
      <c r="AA30" s="46">
        <v>1</v>
      </c>
      <c r="AE30" s="38"/>
      <c r="AF30" s="38"/>
      <c r="AG30" s="39"/>
      <c r="AH30" s="36"/>
      <c r="AI30" s="36"/>
      <c r="AJ30" s="36"/>
    </row>
    <row r="31" spans="1:36" ht="30" x14ac:dyDescent="0.25">
      <c r="A31" s="34" t="s">
        <v>116</v>
      </c>
      <c r="B31" s="34" t="s">
        <v>132</v>
      </c>
      <c r="C31" s="34" t="s">
        <v>158</v>
      </c>
      <c r="D31" s="34" t="s">
        <v>187</v>
      </c>
      <c r="E31" s="35" t="s">
        <v>216</v>
      </c>
      <c r="F31" s="41">
        <v>102</v>
      </c>
      <c r="G31" s="41">
        <v>24</v>
      </c>
      <c r="H31" s="41">
        <v>6</v>
      </c>
      <c r="I31" s="41">
        <v>1</v>
      </c>
      <c r="J31" s="41">
        <v>3</v>
      </c>
      <c r="K31" s="41">
        <v>1</v>
      </c>
      <c r="L31" s="41">
        <v>3</v>
      </c>
      <c r="M31" s="41"/>
      <c r="N31" s="41"/>
      <c r="O31" s="41">
        <v>2</v>
      </c>
      <c r="P31" s="41">
        <v>4</v>
      </c>
      <c r="Q31" s="41"/>
      <c r="R31" s="41">
        <v>1</v>
      </c>
      <c r="S31" s="41"/>
      <c r="T31" s="41"/>
      <c r="U31" s="41"/>
      <c r="V31" s="41">
        <v>3</v>
      </c>
      <c r="W31" s="41"/>
      <c r="X31" s="41">
        <v>0</v>
      </c>
      <c r="Y31" s="41"/>
      <c r="Z31" s="41"/>
      <c r="AA31" s="46">
        <v>1</v>
      </c>
      <c r="AE31" s="38"/>
      <c r="AF31" s="38"/>
      <c r="AG31" s="39"/>
      <c r="AH31" s="36"/>
      <c r="AI31" s="36"/>
      <c r="AJ31" s="36"/>
    </row>
    <row r="32" spans="1:36" ht="18.75" x14ac:dyDescent="0.25">
      <c r="A32" s="34" t="s">
        <v>116</v>
      </c>
      <c r="B32" s="34" t="s">
        <v>127</v>
      </c>
      <c r="C32" s="34" t="s">
        <v>159</v>
      </c>
      <c r="D32" s="34" t="s">
        <v>188</v>
      </c>
      <c r="E32" s="35" t="s">
        <v>217</v>
      </c>
      <c r="F32" s="41">
        <v>93</v>
      </c>
      <c r="G32" s="41">
        <v>37</v>
      </c>
      <c r="H32" s="41">
        <v>1</v>
      </c>
      <c r="I32" s="41">
        <v>0</v>
      </c>
      <c r="J32" s="41">
        <v>1</v>
      </c>
      <c r="K32" s="41">
        <v>1</v>
      </c>
      <c r="L32" s="41">
        <v>5</v>
      </c>
      <c r="M32" s="41"/>
      <c r="N32" s="41"/>
      <c r="O32" s="41">
        <v>0</v>
      </c>
      <c r="P32" s="41">
        <v>1</v>
      </c>
      <c r="Q32" s="41"/>
      <c r="R32" s="41">
        <v>3</v>
      </c>
      <c r="S32" s="41"/>
      <c r="T32" s="41"/>
      <c r="U32" s="41"/>
      <c r="V32" s="41">
        <v>3</v>
      </c>
      <c r="W32" s="41"/>
      <c r="X32" s="41">
        <v>0</v>
      </c>
      <c r="Y32" s="41"/>
      <c r="Z32" s="41"/>
      <c r="AA32" s="46">
        <v>0</v>
      </c>
      <c r="AE32" s="38"/>
      <c r="AF32" s="38"/>
      <c r="AG32" s="39"/>
      <c r="AH32" s="36"/>
      <c r="AI32" s="36"/>
      <c r="AJ32" s="36"/>
    </row>
    <row r="33" spans="1:36" ht="30" x14ac:dyDescent="0.25">
      <c r="A33" s="34" t="s">
        <v>116</v>
      </c>
      <c r="B33" s="34" t="s">
        <v>133</v>
      </c>
      <c r="C33" s="34" t="s">
        <v>160</v>
      </c>
      <c r="D33" s="34" t="s">
        <v>189</v>
      </c>
      <c r="E33" s="35" t="s">
        <v>218</v>
      </c>
      <c r="F33" s="41">
        <v>43</v>
      </c>
      <c r="G33" s="41">
        <v>3</v>
      </c>
      <c r="H33" s="41">
        <v>0</v>
      </c>
      <c r="I33" s="41">
        <v>2</v>
      </c>
      <c r="J33" s="41">
        <v>4</v>
      </c>
      <c r="K33" s="41">
        <v>0</v>
      </c>
      <c r="L33" s="41">
        <v>2</v>
      </c>
      <c r="M33" s="41"/>
      <c r="N33" s="41"/>
      <c r="O33" s="41">
        <v>0</v>
      </c>
      <c r="P33" s="41">
        <v>5</v>
      </c>
      <c r="Q33" s="41"/>
      <c r="R33" s="41">
        <v>1</v>
      </c>
      <c r="S33" s="41"/>
      <c r="T33" s="41"/>
      <c r="U33" s="41"/>
      <c r="V33" s="41">
        <v>1</v>
      </c>
      <c r="W33" s="41"/>
      <c r="X33" s="41">
        <v>0</v>
      </c>
      <c r="Y33" s="41"/>
      <c r="Z33" s="41"/>
      <c r="AA33" s="46">
        <v>0</v>
      </c>
      <c r="AE33" s="38"/>
      <c r="AF33" s="38"/>
      <c r="AG33" s="39"/>
      <c r="AH33" s="36"/>
      <c r="AI33" s="36"/>
      <c r="AJ33" s="36"/>
    </row>
    <row r="34" spans="1:36" ht="45" x14ac:dyDescent="0.25">
      <c r="A34" s="34" t="s">
        <v>116</v>
      </c>
      <c r="B34" s="34" t="s">
        <v>117</v>
      </c>
      <c r="C34" s="34" t="s">
        <v>161</v>
      </c>
      <c r="D34" s="34" t="s">
        <v>190</v>
      </c>
      <c r="E34" s="35" t="s">
        <v>219</v>
      </c>
      <c r="F34" s="41">
        <v>36</v>
      </c>
      <c r="G34" s="41">
        <v>17</v>
      </c>
      <c r="H34" s="41">
        <v>2</v>
      </c>
      <c r="I34" s="41">
        <v>0</v>
      </c>
      <c r="J34" s="41">
        <v>1</v>
      </c>
      <c r="K34" s="41">
        <v>2</v>
      </c>
      <c r="L34" s="41">
        <v>3</v>
      </c>
      <c r="M34" s="41"/>
      <c r="N34" s="41"/>
      <c r="O34" s="41">
        <v>0</v>
      </c>
      <c r="P34" s="41">
        <v>1</v>
      </c>
      <c r="Q34" s="41"/>
      <c r="R34" s="41">
        <v>3</v>
      </c>
      <c r="S34" s="41"/>
      <c r="T34" s="41"/>
      <c r="U34" s="41"/>
      <c r="V34" s="41">
        <v>2</v>
      </c>
      <c r="W34" s="41"/>
      <c r="X34" s="41">
        <v>0</v>
      </c>
      <c r="Y34" s="41"/>
      <c r="Z34" s="41"/>
      <c r="AA34" s="46">
        <v>1</v>
      </c>
      <c r="AE34" s="38"/>
      <c r="AF34" s="38"/>
      <c r="AG34" s="39"/>
      <c r="AH34" s="36"/>
      <c r="AI34" s="36"/>
      <c r="AJ34" s="36"/>
    </row>
    <row r="35" spans="1:36" ht="30" x14ac:dyDescent="0.25">
      <c r="A35" s="34" t="s">
        <v>116</v>
      </c>
      <c r="B35" s="34" t="s">
        <v>125</v>
      </c>
      <c r="C35" s="34" t="s">
        <v>162</v>
      </c>
      <c r="D35" s="34" t="s">
        <v>191</v>
      </c>
      <c r="E35" s="35" t="s">
        <v>220</v>
      </c>
      <c r="F35" s="41">
        <v>251</v>
      </c>
      <c r="G35" s="41">
        <v>34</v>
      </c>
      <c r="H35" s="41">
        <v>2</v>
      </c>
      <c r="I35" s="41">
        <v>0</v>
      </c>
      <c r="J35" s="41">
        <v>2</v>
      </c>
      <c r="K35" s="41">
        <v>0</v>
      </c>
      <c r="L35" s="41">
        <v>13</v>
      </c>
      <c r="M35" s="41"/>
      <c r="N35" s="41"/>
      <c r="O35" s="41">
        <v>0</v>
      </c>
      <c r="P35" s="41">
        <v>2</v>
      </c>
      <c r="Q35" s="41"/>
      <c r="R35" s="41">
        <v>3</v>
      </c>
      <c r="S35" s="41"/>
      <c r="T35" s="41"/>
      <c r="U35" s="41"/>
      <c r="V35" s="41">
        <v>10</v>
      </c>
      <c r="W35" s="41"/>
      <c r="X35" s="41">
        <v>0</v>
      </c>
      <c r="Y35" s="41"/>
      <c r="Z35" s="41"/>
      <c r="AA35" s="46">
        <v>1</v>
      </c>
      <c r="AE35" s="38"/>
      <c r="AF35" s="38"/>
      <c r="AG35" s="39"/>
      <c r="AH35" s="36"/>
      <c r="AI35" s="36"/>
      <c r="AJ35" s="36"/>
    </row>
    <row r="36" spans="1:36" ht="18.75" x14ac:dyDescent="0.25">
      <c r="A36" s="7"/>
      <c r="B36" s="47" t="s">
        <v>115</v>
      </c>
      <c r="C36" s="47"/>
      <c r="D36" s="47"/>
      <c r="E36" s="47"/>
      <c r="F36" s="42">
        <f t="shared" ref="F36:AA36" si="0">SUM(F6:F35)</f>
        <v>6100</v>
      </c>
      <c r="G36" s="42">
        <f t="shared" si="0"/>
        <v>1757</v>
      </c>
      <c r="H36" s="42">
        <f t="shared" si="0"/>
        <v>111</v>
      </c>
      <c r="I36" s="42">
        <f t="shared" si="0"/>
        <v>37</v>
      </c>
      <c r="J36" s="42">
        <f t="shared" si="0"/>
        <v>87</v>
      </c>
      <c r="K36" s="42">
        <f t="shared" si="0"/>
        <v>33</v>
      </c>
      <c r="L36" s="42">
        <f t="shared" si="0"/>
        <v>210</v>
      </c>
      <c r="M36" s="42">
        <f t="shared" si="0"/>
        <v>0</v>
      </c>
      <c r="N36" s="42">
        <f t="shared" si="0"/>
        <v>0</v>
      </c>
      <c r="O36" s="42">
        <f t="shared" si="0"/>
        <v>11</v>
      </c>
      <c r="P36" s="42">
        <f t="shared" si="0"/>
        <v>116</v>
      </c>
      <c r="Q36" s="42">
        <f t="shared" si="0"/>
        <v>0</v>
      </c>
      <c r="R36" s="42">
        <f t="shared" si="0"/>
        <v>50</v>
      </c>
      <c r="S36" s="42">
        <f t="shared" si="0"/>
        <v>0</v>
      </c>
      <c r="T36" s="42">
        <f t="shared" si="0"/>
        <v>0</v>
      </c>
      <c r="U36" s="42">
        <f t="shared" si="0"/>
        <v>0</v>
      </c>
      <c r="V36" s="42">
        <f t="shared" si="0"/>
        <v>179</v>
      </c>
      <c r="W36" s="42">
        <f t="shared" si="0"/>
        <v>0</v>
      </c>
      <c r="X36" s="42">
        <f t="shared" si="0"/>
        <v>7</v>
      </c>
      <c r="Y36" s="42">
        <f t="shared" si="0"/>
        <v>0</v>
      </c>
      <c r="Z36" s="42">
        <f t="shared" si="0"/>
        <v>0</v>
      </c>
      <c r="AA36" s="42">
        <f t="shared" si="0"/>
        <v>20</v>
      </c>
      <c r="AE36" s="36"/>
      <c r="AF36" s="36"/>
      <c r="AG36" s="36"/>
      <c r="AH36" s="36"/>
      <c r="AI36" s="36"/>
      <c r="AJ36" s="36"/>
    </row>
    <row r="37" spans="1:36" x14ac:dyDescent="0.25">
      <c r="AE37" s="36"/>
      <c r="AF37" s="36"/>
      <c r="AG37" s="36"/>
      <c r="AH37" s="36"/>
      <c r="AI37" s="36"/>
      <c r="AJ37" s="36"/>
    </row>
    <row r="38" spans="1:36" x14ac:dyDescent="0.25">
      <c r="AE38" s="36"/>
      <c r="AF38" s="36"/>
      <c r="AG38" s="36"/>
      <c r="AH38" s="36"/>
      <c r="AI38" s="36"/>
      <c r="AJ38" s="36"/>
    </row>
    <row r="39" spans="1:36" x14ac:dyDescent="0.25">
      <c r="AE39" s="36"/>
      <c r="AF39" s="36"/>
      <c r="AG39" s="36"/>
      <c r="AH39" s="36"/>
      <c r="AI39" s="36"/>
      <c r="AJ39" s="36"/>
    </row>
    <row r="40" spans="1:36" x14ac:dyDescent="0.25">
      <c r="AE40" s="36"/>
      <c r="AF40" s="36"/>
      <c r="AG40" s="36"/>
      <c r="AH40" s="36"/>
      <c r="AI40" s="36"/>
      <c r="AJ40" s="36"/>
    </row>
    <row r="41" spans="1:36" x14ac:dyDescent="0.25">
      <c r="AE41" s="36"/>
      <c r="AF41" s="36"/>
      <c r="AG41" s="36"/>
      <c r="AH41" s="36"/>
      <c r="AI41" s="36"/>
      <c r="AJ41" s="36"/>
    </row>
    <row r="42" spans="1:36" x14ac:dyDescent="0.25">
      <c r="AE42" s="36"/>
      <c r="AF42" s="36"/>
      <c r="AG42" s="36"/>
      <c r="AH42" s="36"/>
      <c r="AI42" s="36"/>
      <c r="AJ42" s="36"/>
    </row>
    <row r="43" spans="1:36" x14ac:dyDescent="0.25">
      <c r="AE43" s="36"/>
      <c r="AF43" s="36"/>
      <c r="AG43" s="36"/>
      <c r="AH43" s="36"/>
      <c r="AI43" s="36"/>
      <c r="AJ43" s="36"/>
    </row>
  </sheetData>
  <autoFilter ref="A5:AP5">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autoFilter>
  <mergeCells count="25">
    <mergeCell ref="L1:AA1"/>
    <mergeCell ref="K2:L2"/>
    <mergeCell ref="N2:O2"/>
    <mergeCell ref="P2:AA2"/>
    <mergeCell ref="B36:E36"/>
    <mergeCell ref="I2:J2"/>
    <mergeCell ref="P5:Z5"/>
    <mergeCell ref="I3:I4"/>
    <mergeCell ref="J3:J4"/>
    <mergeCell ref="K3:K4"/>
    <mergeCell ref="L3:L4"/>
    <mergeCell ref="M3:M4"/>
    <mergeCell ref="AA3:AA4"/>
    <mergeCell ref="N3:N4"/>
    <mergeCell ref="O3:O4"/>
    <mergeCell ref="P3:Z3"/>
    <mergeCell ref="A2:A4"/>
    <mergeCell ref="B2:B4"/>
    <mergeCell ref="E2:E4"/>
    <mergeCell ref="F2:H2"/>
    <mergeCell ref="F3:F4"/>
    <mergeCell ref="G3:G4"/>
    <mergeCell ref="H3:H4"/>
    <mergeCell ref="C2:C4"/>
    <mergeCell ref="D2:D4"/>
  </mergeCells>
  <conditionalFormatting sqref="AA6:AA27 AA29:AA35">
    <cfRule type="cellIs" dxfId="6" priority="2" operator="equal">
      <formula>0</formula>
    </cfRule>
  </conditionalFormatting>
  <conditionalFormatting sqref="AA28">
    <cfRule type="cellIs" dxfId="5" priority="1" operator="equal">
      <formula>0</formula>
    </cfRule>
  </conditionalFormatting>
  <pageMargins left="0.70866141732283472" right="0.70866141732283472" top="0.74803149606299213" bottom="0.74803149606299213" header="0.31496062992125984" footer="0.31496062992125984"/>
  <pageSetup paperSize="9" scale="3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4"/>
  <sheetViews>
    <sheetView zoomScale="55" zoomScaleNormal="55" workbookViewId="0">
      <pane xSplit="3" ySplit="4" topLeftCell="D50" activePane="bottomRight" state="frozen"/>
      <selection pane="topRight" activeCell="D1" sqref="D1"/>
      <selection pane="bottomLeft" activeCell="A5" sqref="A5"/>
      <selection pane="bottomRight" activeCell="F80" sqref="F80"/>
    </sheetView>
  </sheetViews>
  <sheetFormatPr defaultRowHeight="15" x14ac:dyDescent="0.25"/>
  <cols>
    <col min="2" max="2" width="14.85546875" customWidth="1"/>
    <col min="3" max="4" width="48.7109375" style="2" customWidth="1"/>
    <col min="5" max="5" width="25.28515625" style="2" customWidth="1"/>
    <col min="6" max="6" width="31.140625" style="2" customWidth="1"/>
    <col min="7" max="8" width="30" style="2" customWidth="1"/>
    <col min="9" max="9" width="29.5703125" style="2" customWidth="1"/>
    <col min="10" max="11" width="15.7109375" style="2" customWidth="1"/>
    <col min="12" max="12" width="21.42578125" style="2" customWidth="1"/>
    <col min="13" max="13" width="19" style="2" customWidth="1"/>
    <col min="14" max="14" width="46.5703125" customWidth="1"/>
    <col min="15" max="15" width="44.5703125" customWidth="1"/>
  </cols>
  <sheetData>
    <row r="1" spans="2:15" x14ac:dyDescent="0.25">
      <c r="B1" s="78" t="s">
        <v>16</v>
      </c>
      <c r="C1" s="78"/>
      <c r="D1" s="78"/>
      <c r="E1" s="78"/>
      <c r="F1" s="78"/>
      <c r="G1" s="78"/>
      <c r="H1" s="78"/>
      <c r="I1" s="78"/>
      <c r="J1" s="78"/>
      <c r="K1" s="78"/>
      <c r="L1" s="78"/>
      <c r="M1" s="78"/>
      <c r="N1" s="78"/>
    </row>
    <row r="2" spans="2:15" ht="21" thickBot="1" x14ac:dyDescent="0.35">
      <c r="B2" s="10"/>
      <c r="C2" s="11"/>
      <c r="D2" s="8"/>
      <c r="E2" s="8"/>
      <c r="F2" s="8"/>
      <c r="G2" s="8"/>
      <c r="H2" s="8"/>
      <c r="I2" s="8"/>
      <c r="J2" s="8"/>
      <c r="K2" s="8"/>
      <c r="L2" s="8"/>
      <c r="M2" s="8"/>
      <c r="N2" s="10"/>
    </row>
    <row r="3" spans="2:15" ht="36.75" customHeight="1" x14ac:dyDescent="0.25">
      <c r="B3" s="79" t="s">
        <v>17</v>
      </c>
      <c r="C3" s="81" t="s">
        <v>18</v>
      </c>
      <c r="D3" s="83" t="s">
        <v>19</v>
      </c>
      <c r="E3" s="85" t="s">
        <v>20</v>
      </c>
      <c r="F3" s="86"/>
      <c r="G3" s="86"/>
      <c r="H3" s="86"/>
      <c r="I3" s="87"/>
      <c r="J3" s="88" t="s">
        <v>21</v>
      </c>
      <c r="K3" s="89"/>
      <c r="L3" s="89"/>
      <c r="M3" s="90"/>
      <c r="N3" s="91" t="s">
        <v>22</v>
      </c>
      <c r="O3" s="92"/>
    </row>
    <row r="4" spans="2:15" ht="83.25" customHeight="1" thickBot="1" x14ac:dyDescent="0.3">
      <c r="B4" s="80"/>
      <c r="C4" s="82"/>
      <c r="D4" s="84"/>
      <c r="E4" s="12" t="s">
        <v>23</v>
      </c>
      <c r="F4" s="13" t="s">
        <v>24</v>
      </c>
      <c r="G4" s="13" t="s">
        <v>25</v>
      </c>
      <c r="H4" s="13" t="s">
        <v>26</v>
      </c>
      <c r="I4" s="14" t="s">
        <v>27</v>
      </c>
      <c r="J4" s="12" t="s">
        <v>28</v>
      </c>
      <c r="K4" s="13" t="s">
        <v>29</v>
      </c>
      <c r="L4" s="13" t="s">
        <v>30</v>
      </c>
      <c r="M4" s="14" t="s">
        <v>31</v>
      </c>
      <c r="N4" s="15" t="s">
        <v>32</v>
      </c>
      <c r="O4" s="16" t="s">
        <v>33</v>
      </c>
    </row>
    <row r="5" spans="2:15" ht="45" x14ac:dyDescent="0.25">
      <c r="B5" s="93" t="s">
        <v>39</v>
      </c>
      <c r="C5" s="59" t="s">
        <v>15</v>
      </c>
      <c r="D5" s="68" t="s">
        <v>40</v>
      </c>
      <c r="E5" s="71" t="s">
        <v>34</v>
      </c>
      <c r="F5" s="59" t="s">
        <v>41</v>
      </c>
      <c r="G5" s="59" t="s">
        <v>42</v>
      </c>
      <c r="H5" s="59" t="s">
        <v>35</v>
      </c>
      <c r="I5" s="62" t="s">
        <v>37</v>
      </c>
      <c r="J5" s="71" t="s">
        <v>36</v>
      </c>
      <c r="K5" s="59" t="s">
        <v>36</v>
      </c>
      <c r="L5" s="59" t="s">
        <v>37</v>
      </c>
      <c r="M5" s="62" t="s">
        <v>37</v>
      </c>
      <c r="N5" s="17" t="s">
        <v>43</v>
      </c>
      <c r="O5" s="18" t="s">
        <v>44</v>
      </c>
    </row>
    <row r="6" spans="2:15" ht="30" x14ac:dyDescent="0.25">
      <c r="B6" s="93"/>
      <c r="C6" s="59"/>
      <c r="D6" s="68"/>
      <c r="E6" s="71"/>
      <c r="F6" s="59"/>
      <c r="G6" s="59"/>
      <c r="H6" s="59"/>
      <c r="I6" s="62"/>
      <c r="J6" s="71"/>
      <c r="K6" s="59"/>
      <c r="L6" s="59"/>
      <c r="M6" s="62"/>
      <c r="N6" s="19" t="s">
        <v>45</v>
      </c>
      <c r="O6" s="20" t="s">
        <v>38</v>
      </c>
    </row>
    <row r="7" spans="2:15" ht="45" x14ac:dyDescent="0.25">
      <c r="B7" s="93"/>
      <c r="C7" s="59"/>
      <c r="D7" s="68"/>
      <c r="E7" s="71"/>
      <c r="F7" s="59"/>
      <c r="G7" s="59"/>
      <c r="H7" s="59"/>
      <c r="I7" s="62"/>
      <c r="J7" s="71"/>
      <c r="K7" s="59"/>
      <c r="L7" s="59"/>
      <c r="M7" s="62"/>
      <c r="N7" s="19" t="s">
        <v>46</v>
      </c>
      <c r="O7" s="21"/>
    </row>
    <row r="8" spans="2:15" ht="30.75" thickBot="1" x14ac:dyDescent="0.3">
      <c r="B8" s="94"/>
      <c r="C8" s="60"/>
      <c r="D8" s="69"/>
      <c r="E8" s="72"/>
      <c r="F8" s="60"/>
      <c r="G8" s="60"/>
      <c r="H8" s="60"/>
      <c r="I8" s="63"/>
      <c r="J8" s="72"/>
      <c r="K8" s="60"/>
      <c r="L8" s="60"/>
      <c r="M8" s="63"/>
      <c r="N8" s="22" t="s">
        <v>47</v>
      </c>
      <c r="O8" s="23"/>
    </row>
    <row r="9" spans="2:15" ht="45" x14ac:dyDescent="0.25">
      <c r="B9" s="64" t="s">
        <v>48</v>
      </c>
      <c r="C9" s="58" t="s">
        <v>49</v>
      </c>
      <c r="D9" s="67" t="s">
        <v>50</v>
      </c>
      <c r="E9" s="70" t="s">
        <v>34</v>
      </c>
      <c r="F9" s="58" t="s">
        <v>51</v>
      </c>
      <c r="G9" s="58" t="s">
        <v>52</v>
      </c>
      <c r="H9" s="58" t="s">
        <v>35</v>
      </c>
      <c r="I9" s="61" t="s">
        <v>37</v>
      </c>
      <c r="J9" s="70" t="s">
        <v>36</v>
      </c>
      <c r="K9" s="58" t="s">
        <v>36</v>
      </c>
      <c r="L9" s="58" t="s">
        <v>36</v>
      </c>
      <c r="M9" s="61" t="s">
        <v>37</v>
      </c>
      <c r="N9" s="24" t="s">
        <v>43</v>
      </c>
      <c r="O9" s="25" t="s">
        <v>44</v>
      </c>
    </row>
    <row r="10" spans="2:15" ht="30" x14ac:dyDescent="0.25">
      <c r="B10" s="65"/>
      <c r="C10" s="59"/>
      <c r="D10" s="68"/>
      <c r="E10" s="71"/>
      <c r="F10" s="59"/>
      <c r="G10" s="59"/>
      <c r="H10" s="59"/>
      <c r="I10" s="62"/>
      <c r="J10" s="71"/>
      <c r="K10" s="59"/>
      <c r="L10" s="59"/>
      <c r="M10" s="62"/>
      <c r="N10" s="19" t="s">
        <v>45</v>
      </c>
      <c r="O10" s="20" t="s">
        <v>38</v>
      </c>
    </row>
    <row r="11" spans="2:15" ht="30" x14ac:dyDescent="0.25">
      <c r="B11" s="65"/>
      <c r="C11" s="59"/>
      <c r="D11" s="68"/>
      <c r="E11" s="71"/>
      <c r="F11" s="59"/>
      <c r="G11" s="59"/>
      <c r="H11" s="59"/>
      <c r="I11" s="62"/>
      <c r="J11" s="71"/>
      <c r="K11" s="59"/>
      <c r="L11" s="59"/>
      <c r="M11" s="62"/>
      <c r="N11" s="19" t="s">
        <v>53</v>
      </c>
      <c r="O11" s="20" t="s">
        <v>54</v>
      </c>
    </row>
    <row r="12" spans="2:15" ht="30" x14ac:dyDescent="0.25">
      <c r="B12" s="65"/>
      <c r="C12" s="59"/>
      <c r="D12" s="68"/>
      <c r="E12" s="71"/>
      <c r="F12" s="59"/>
      <c r="G12" s="59"/>
      <c r="H12" s="59"/>
      <c r="I12" s="62"/>
      <c r="J12" s="71"/>
      <c r="K12" s="59"/>
      <c r="L12" s="59"/>
      <c r="M12" s="62"/>
      <c r="N12" s="19" t="s">
        <v>47</v>
      </c>
      <c r="O12" s="26"/>
    </row>
    <row r="13" spans="2:15" x14ac:dyDescent="0.25">
      <c r="B13" s="65"/>
      <c r="C13" s="59"/>
      <c r="D13" s="68"/>
      <c r="E13" s="71"/>
      <c r="F13" s="59"/>
      <c r="G13" s="59"/>
      <c r="H13" s="59"/>
      <c r="I13" s="62"/>
      <c r="J13" s="71"/>
      <c r="K13" s="59"/>
      <c r="L13" s="59"/>
      <c r="M13" s="62"/>
      <c r="N13" s="19" t="s">
        <v>55</v>
      </c>
      <c r="O13" s="26"/>
    </row>
    <row r="14" spans="2:15" ht="15.75" thickBot="1" x14ac:dyDescent="0.3">
      <c r="B14" s="66"/>
      <c r="C14" s="60"/>
      <c r="D14" s="69"/>
      <c r="E14" s="72"/>
      <c r="F14" s="60"/>
      <c r="G14" s="60"/>
      <c r="H14" s="60"/>
      <c r="I14" s="63"/>
      <c r="J14" s="72"/>
      <c r="K14" s="60"/>
      <c r="L14" s="60"/>
      <c r="M14" s="63"/>
      <c r="N14" s="22" t="s">
        <v>56</v>
      </c>
      <c r="O14" s="27"/>
    </row>
    <row r="15" spans="2:15" ht="15" customHeight="1" x14ac:dyDescent="0.25">
      <c r="B15" s="73" t="s">
        <v>57</v>
      </c>
      <c r="C15" s="58" t="s">
        <v>58</v>
      </c>
      <c r="D15" s="67" t="s">
        <v>59</v>
      </c>
      <c r="E15" s="70" t="s">
        <v>34</v>
      </c>
      <c r="F15" s="58" t="s">
        <v>51</v>
      </c>
      <c r="G15" s="58" t="s">
        <v>52</v>
      </c>
      <c r="H15" s="58" t="s">
        <v>35</v>
      </c>
      <c r="I15" s="61" t="s">
        <v>60</v>
      </c>
      <c r="J15" s="70" t="s">
        <v>36</v>
      </c>
      <c r="K15" s="58" t="s">
        <v>36</v>
      </c>
      <c r="L15" s="58" t="s">
        <v>36</v>
      </c>
      <c r="M15" s="61" t="s">
        <v>36</v>
      </c>
      <c r="N15" s="24" t="s">
        <v>43</v>
      </c>
      <c r="O15" s="28" t="s">
        <v>61</v>
      </c>
    </row>
    <row r="16" spans="2:15" ht="30" x14ac:dyDescent="0.25">
      <c r="B16" s="74"/>
      <c r="C16" s="59"/>
      <c r="D16" s="68"/>
      <c r="E16" s="71"/>
      <c r="F16" s="59"/>
      <c r="G16" s="59"/>
      <c r="H16" s="59"/>
      <c r="I16" s="62"/>
      <c r="J16" s="71"/>
      <c r="K16" s="59"/>
      <c r="L16" s="59"/>
      <c r="M16" s="62"/>
      <c r="N16" s="19" t="s">
        <v>45</v>
      </c>
      <c r="O16" s="20" t="s">
        <v>38</v>
      </c>
    </row>
    <row r="17" spans="2:15" ht="30" x14ac:dyDescent="0.25">
      <c r="B17" s="74"/>
      <c r="C17" s="59"/>
      <c r="D17" s="68"/>
      <c r="E17" s="71"/>
      <c r="F17" s="59"/>
      <c r="G17" s="59"/>
      <c r="H17" s="59"/>
      <c r="I17" s="62"/>
      <c r="J17" s="71"/>
      <c r="K17" s="59"/>
      <c r="L17" s="59"/>
      <c r="M17" s="62"/>
      <c r="N17" s="19" t="s">
        <v>53</v>
      </c>
      <c r="O17" s="20" t="s">
        <v>54</v>
      </c>
    </row>
    <row r="18" spans="2:15" ht="30" x14ac:dyDescent="0.25">
      <c r="B18" s="74"/>
      <c r="C18" s="59"/>
      <c r="D18" s="68"/>
      <c r="E18" s="71"/>
      <c r="F18" s="59"/>
      <c r="G18" s="59"/>
      <c r="H18" s="59"/>
      <c r="I18" s="62"/>
      <c r="J18" s="71"/>
      <c r="K18" s="59"/>
      <c r="L18" s="59"/>
      <c r="M18" s="62"/>
      <c r="N18" s="19" t="s">
        <v>47</v>
      </c>
      <c r="O18" s="20" t="s">
        <v>62</v>
      </c>
    </row>
    <row r="19" spans="2:15" x14ac:dyDescent="0.25">
      <c r="B19" s="74"/>
      <c r="C19" s="59"/>
      <c r="D19" s="68"/>
      <c r="E19" s="71"/>
      <c r="F19" s="59"/>
      <c r="G19" s="59"/>
      <c r="H19" s="59"/>
      <c r="I19" s="62"/>
      <c r="J19" s="71"/>
      <c r="K19" s="59"/>
      <c r="L19" s="59"/>
      <c r="M19" s="62"/>
      <c r="N19" s="19" t="s">
        <v>55</v>
      </c>
      <c r="O19" s="20"/>
    </row>
    <row r="20" spans="2:15" ht="15.75" thickBot="1" x14ac:dyDescent="0.3">
      <c r="B20" s="75"/>
      <c r="C20" s="60"/>
      <c r="D20" s="69"/>
      <c r="E20" s="72"/>
      <c r="F20" s="60"/>
      <c r="G20" s="60"/>
      <c r="H20" s="60"/>
      <c r="I20" s="63"/>
      <c r="J20" s="72"/>
      <c r="K20" s="60"/>
      <c r="L20" s="60"/>
      <c r="M20" s="63"/>
      <c r="N20" s="22" t="s">
        <v>56</v>
      </c>
      <c r="O20" s="29"/>
    </row>
    <row r="21" spans="2:15" ht="45" x14ac:dyDescent="0.25">
      <c r="B21" s="77" t="s">
        <v>63</v>
      </c>
      <c r="C21" s="58" t="s">
        <v>64</v>
      </c>
      <c r="D21" s="67" t="s">
        <v>65</v>
      </c>
      <c r="E21" s="70" t="s">
        <v>34</v>
      </c>
      <c r="F21" s="58" t="s">
        <v>51</v>
      </c>
      <c r="G21" s="58" t="s">
        <v>52</v>
      </c>
      <c r="H21" s="58" t="s">
        <v>66</v>
      </c>
      <c r="I21" s="61" t="s">
        <v>37</v>
      </c>
      <c r="J21" s="70" t="s">
        <v>36</v>
      </c>
      <c r="K21" s="58" t="s">
        <v>36</v>
      </c>
      <c r="L21" s="58" t="s">
        <v>36</v>
      </c>
      <c r="M21" s="61" t="s">
        <v>37</v>
      </c>
      <c r="N21" s="17" t="s">
        <v>43</v>
      </c>
      <c r="O21" s="25" t="s">
        <v>67</v>
      </c>
    </row>
    <row r="22" spans="2:15" ht="30" x14ac:dyDescent="0.25">
      <c r="B22" s="74"/>
      <c r="C22" s="59"/>
      <c r="D22" s="68"/>
      <c r="E22" s="71"/>
      <c r="F22" s="59"/>
      <c r="G22" s="59"/>
      <c r="H22" s="59"/>
      <c r="I22" s="62"/>
      <c r="J22" s="71"/>
      <c r="K22" s="59"/>
      <c r="L22" s="59"/>
      <c r="M22" s="62"/>
      <c r="N22" s="19" t="s">
        <v>45</v>
      </c>
      <c r="O22" s="20" t="s">
        <v>68</v>
      </c>
    </row>
    <row r="23" spans="2:15" ht="30" x14ac:dyDescent="0.25">
      <c r="B23" s="74"/>
      <c r="C23" s="59"/>
      <c r="D23" s="68"/>
      <c r="E23" s="71"/>
      <c r="F23" s="59"/>
      <c r="G23" s="59"/>
      <c r="H23" s="59"/>
      <c r="I23" s="62"/>
      <c r="J23" s="71"/>
      <c r="K23" s="59"/>
      <c r="L23" s="59"/>
      <c r="M23" s="62"/>
      <c r="N23" s="19" t="s">
        <v>53</v>
      </c>
      <c r="O23" s="20" t="s">
        <v>69</v>
      </c>
    </row>
    <row r="24" spans="2:15" ht="30" x14ac:dyDescent="0.25">
      <c r="B24" s="74"/>
      <c r="C24" s="59"/>
      <c r="D24" s="68"/>
      <c r="E24" s="71"/>
      <c r="F24" s="59"/>
      <c r="G24" s="59"/>
      <c r="H24" s="59"/>
      <c r="I24" s="62"/>
      <c r="J24" s="71"/>
      <c r="K24" s="59"/>
      <c r="L24" s="59"/>
      <c r="M24" s="62"/>
      <c r="N24" s="19" t="s">
        <v>47</v>
      </c>
      <c r="O24" s="26"/>
    </row>
    <row r="25" spans="2:15" x14ac:dyDescent="0.25">
      <c r="B25" s="74"/>
      <c r="C25" s="59"/>
      <c r="D25" s="68"/>
      <c r="E25" s="71"/>
      <c r="F25" s="59"/>
      <c r="G25" s="59"/>
      <c r="H25" s="59"/>
      <c r="I25" s="62"/>
      <c r="J25" s="71"/>
      <c r="K25" s="59"/>
      <c r="L25" s="59"/>
      <c r="M25" s="62"/>
      <c r="N25" s="19" t="s">
        <v>55</v>
      </c>
      <c r="O25" s="26"/>
    </row>
    <row r="26" spans="2:15" x14ac:dyDescent="0.25">
      <c r="B26" s="74"/>
      <c r="C26" s="59"/>
      <c r="D26" s="68"/>
      <c r="E26" s="71"/>
      <c r="F26" s="59"/>
      <c r="G26" s="59"/>
      <c r="H26" s="59"/>
      <c r="I26" s="62"/>
      <c r="J26" s="71"/>
      <c r="K26" s="59"/>
      <c r="L26" s="59"/>
      <c r="M26" s="62"/>
      <c r="N26" s="19" t="s">
        <v>56</v>
      </c>
      <c r="O26" s="26"/>
    </row>
    <row r="27" spans="2:15" ht="15.75" thickBot="1" x14ac:dyDescent="0.3">
      <c r="B27" s="75"/>
      <c r="C27" s="60"/>
      <c r="D27" s="69"/>
      <c r="E27" s="72"/>
      <c r="F27" s="60"/>
      <c r="G27" s="60"/>
      <c r="H27" s="60"/>
      <c r="I27" s="63"/>
      <c r="J27" s="72"/>
      <c r="K27" s="60"/>
      <c r="L27" s="60"/>
      <c r="M27" s="63"/>
      <c r="N27" s="22" t="s">
        <v>70</v>
      </c>
      <c r="O27" s="27"/>
    </row>
    <row r="28" spans="2:15" ht="45" x14ac:dyDescent="0.25">
      <c r="B28" s="73" t="s">
        <v>71</v>
      </c>
      <c r="C28" s="58" t="s">
        <v>72</v>
      </c>
      <c r="D28" s="67" t="s">
        <v>73</v>
      </c>
      <c r="E28" s="70" t="s">
        <v>34</v>
      </c>
      <c r="F28" s="58" t="s">
        <v>51</v>
      </c>
      <c r="G28" s="58" t="s">
        <v>52</v>
      </c>
      <c r="H28" s="58" t="s">
        <v>66</v>
      </c>
      <c r="I28" s="61" t="s">
        <v>60</v>
      </c>
      <c r="J28" s="70" t="s">
        <v>36</v>
      </c>
      <c r="K28" s="58" t="s">
        <v>36</v>
      </c>
      <c r="L28" s="58" t="s">
        <v>36</v>
      </c>
      <c r="M28" s="61" t="s">
        <v>36</v>
      </c>
      <c r="N28" s="24" t="s">
        <v>43</v>
      </c>
      <c r="O28" s="25" t="s">
        <v>67</v>
      </c>
    </row>
    <row r="29" spans="2:15" ht="30" x14ac:dyDescent="0.25">
      <c r="B29" s="74"/>
      <c r="C29" s="59"/>
      <c r="D29" s="68"/>
      <c r="E29" s="71"/>
      <c r="F29" s="59"/>
      <c r="G29" s="59"/>
      <c r="H29" s="59"/>
      <c r="I29" s="62"/>
      <c r="J29" s="71"/>
      <c r="K29" s="59"/>
      <c r="L29" s="59"/>
      <c r="M29" s="62"/>
      <c r="N29" s="19" t="s">
        <v>45</v>
      </c>
      <c r="O29" s="20" t="s">
        <v>68</v>
      </c>
    </row>
    <row r="30" spans="2:15" ht="30" x14ac:dyDescent="0.25">
      <c r="B30" s="74"/>
      <c r="C30" s="59"/>
      <c r="D30" s="68"/>
      <c r="E30" s="71"/>
      <c r="F30" s="59"/>
      <c r="G30" s="59"/>
      <c r="H30" s="59"/>
      <c r="I30" s="62"/>
      <c r="J30" s="71"/>
      <c r="K30" s="59"/>
      <c r="L30" s="59"/>
      <c r="M30" s="62"/>
      <c r="N30" s="19" t="s">
        <v>53</v>
      </c>
      <c r="O30" s="20" t="s">
        <v>69</v>
      </c>
    </row>
    <row r="31" spans="2:15" ht="30" x14ac:dyDescent="0.25">
      <c r="B31" s="74"/>
      <c r="C31" s="59"/>
      <c r="D31" s="68"/>
      <c r="E31" s="71"/>
      <c r="F31" s="59"/>
      <c r="G31" s="59"/>
      <c r="H31" s="59"/>
      <c r="I31" s="62"/>
      <c r="J31" s="71"/>
      <c r="K31" s="59"/>
      <c r="L31" s="59"/>
      <c r="M31" s="62"/>
      <c r="N31" s="19" t="s">
        <v>47</v>
      </c>
      <c r="O31" s="20" t="s">
        <v>62</v>
      </c>
    </row>
    <row r="32" spans="2:15" x14ac:dyDescent="0.25">
      <c r="B32" s="74"/>
      <c r="C32" s="59"/>
      <c r="D32" s="68"/>
      <c r="E32" s="71"/>
      <c r="F32" s="59"/>
      <c r="G32" s="59"/>
      <c r="H32" s="59"/>
      <c r="I32" s="62"/>
      <c r="J32" s="71"/>
      <c r="K32" s="59"/>
      <c r="L32" s="59"/>
      <c r="M32" s="62"/>
      <c r="N32" s="19" t="s">
        <v>55</v>
      </c>
      <c r="O32" s="26"/>
    </row>
    <row r="33" spans="2:15" x14ac:dyDescent="0.25">
      <c r="B33" s="74"/>
      <c r="C33" s="59"/>
      <c r="D33" s="68"/>
      <c r="E33" s="71"/>
      <c r="F33" s="59"/>
      <c r="G33" s="59"/>
      <c r="H33" s="59"/>
      <c r="I33" s="62"/>
      <c r="J33" s="71"/>
      <c r="K33" s="59"/>
      <c r="L33" s="59"/>
      <c r="M33" s="62"/>
      <c r="N33" s="19" t="s">
        <v>56</v>
      </c>
      <c r="O33" s="26"/>
    </row>
    <row r="34" spans="2:15" ht="15.75" thickBot="1" x14ac:dyDescent="0.3">
      <c r="B34" s="76"/>
      <c r="C34" s="60"/>
      <c r="D34" s="69"/>
      <c r="E34" s="72"/>
      <c r="F34" s="60"/>
      <c r="G34" s="60"/>
      <c r="H34" s="60"/>
      <c r="I34" s="63"/>
      <c r="J34" s="72"/>
      <c r="K34" s="60"/>
      <c r="L34" s="60"/>
      <c r="M34" s="63"/>
      <c r="N34" s="30" t="s">
        <v>70</v>
      </c>
      <c r="O34" s="31"/>
    </row>
    <row r="35" spans="2:15" ht="45" x14ac:dyDescent="0.25">
      <c r="B35" s="73" t="s">
        <v>74</v>
      </c>
      <c r="C35" s="58" t="s">
        <v>75</v>
      </c>
      <c r="D35" s="67" t="s">
        <v>76</v>
      </c>
      <c r="E35" s="70" t="s">
        <v>34</v>
      </c>
      <c r="F35" s="58" t="s">
        <v>51</v>
      </c>
      <c r="G35" s="58" t="s">
        <v>77</v>
      </c>
      <c r="H35" s="58" t="s">
        <v>35</v>
      </c>
      <c r="I35" s="61" t="s">
        <v>37</v>
      </c>
      <c r="J35" s="70" t="s">
        <v>36</v>
      </c>
      <c r="K35" s="58" t="s">
        <v>36</v>
      </c>
      <c r="L35" s="58" t="s">
        <v>36</v>
      </c>
      <c r="M35" s="61" t="s">
        <v>37</v>
      </c>
      <c r="N35" s="24" t="s">
        <v>43</v>
      </c>
      <c r="O35" s="25" t="s">
        <v>78</v>
      </c>
    </row>
    <row r="36" spans="2:15" ht="30" x14ac:dyDescent="0.25">
      <c r="B36" s="74"/>
      <c r="C36" s="59"/>
      <c r="D36" s="68"/>
      <c r="E36" s="71"/>
      <c r="F36" s="59"/>
      <c r="G36" s="59"/>
      <c r="H36" s="59"/>
      <c r="I36" s="62"/>
      <c r="J36" s="71"/>
      <c r="K36" s="59"/>
      <c r="L36" s="59"/>
      <c r="M36" s="62"/>
      <c r="N36" s="19" t="s">
        <v>45</v>
      </c>
      <c r="O36" s="20" t="s">
        <v>38</v>
      </c>
    </row>
    <row r="37" spans="2:15" ht="30" x14ac:dyDescent="0.25">
      <c r="B37" s="74"/>
      <c r="C37" s="59"/>
      <c r="D37" s="68"/>
      <c r="E37" s="71"/>
      <c r="F37" s="59"/>
      <c r="G37" s="59"/>
      <c r="H37" s="59"/>
      <c r="I37" s="62"/>
      <c r="J37" s="71"/>
      <c r="K37" s="59"/>
      <c r="L37" s="59"/>
      <c r="M37" s="62"/>
      <c r="N37" s="19" t="s">
        <v>79</v>
      </c>
      <c r="O37" s="20" t="s">
        <v>54</v>
      </c>
    </row>
    <row r="38" spans="2:15" ht="30" x14ac:dyDescent="0.25">
      <c r="B38" s="74"/>
      <c r="C38" s="59"/>
      <c r="D38" s="68"/>
      <c r="E38" s="71"/>
      <c r="F38" s="59"/>
      <c r="G38" s="59"/>
      <c r="H38" s="59"/>
      <c r="I38" s="62"/>
      <c r="J38" s="71"/>
      <c r="K38" s="59"/>
      <c r="L38" s="59"/>
      <c r="M38" s="62"/>
      <c r="N38" s="19" t="s">
        <v>47</v>
      </c>
      <c r="O38" s="26"/>
    </row>
    <row r="39" spans="2:15" x14ac:dyDescent="0.25">
      <c r="B39" s="74"/>
      <c r="C39" s="59"/>
      <c r="D39" s="68"/>
      <c r="E39" s="71"/>
      <c r="F39" s="59"/>
      <c r="G39" s="59"/>
      <c r="H39" s="59"/>
      <c r="I39" s="62"/>
      <c r="J39" s="71"/>
      <c r="K39" s="59"/>
      <c r="L39" s="59"/>
      <c r="M39" s="62"/>
      <c r="N39" s="19" t="s">
        <v>55</v>
      </c>
      <c r="O39" s="26"/>
    </row>
    <row r="40" spans="2:15" ht="15.75" thickBot="1" x14ac:dyDescent="0.3">
      <c r="B40" s="75"/>
      <c r="C40" s="60"/>
      <c r="D40" s="69"/>
      <c r="E40" s="72"/>
      <c r="F40" s="60"/>
      <c r="G40" s="60"/>
      <c r="H40" s="60"/>
      <c r="I40" s="63"/>
      <c r="J40" s="72"/>
      <c r="K40" s="60"/>
      <c r="L40" s="60"/>
      <c r="M40" s="63"/>
      <c r="N40" s="22" t="s">
        <v>56</v>
      </c>
      <c r="O40" s="27"/>
    </row>
    <row r="41" spans="2:15" ht="45" customHeight="1" x14ac:dyDescent="0.25">
      <c r="B41" s="73" t="s">
        <v>80</v>
      </c>
      <c r="C41" s="58" t="s">
        <v>81</v>
      </c>
      <c r="D41" s="67" t="s">
        <v>82</v>
      </c>
      <c r="E41" s="70" t="s">
        <v>34</v>
      </c>
      <c r="F41" s="58" t="s">
        <v>51</v>
      </c>
      <c r="G41" s="58" t="s">
        <v>77</v>
      </c>
      <c r="H41" s="58" t="s">
        <v>35</v>
      </c>
      <c r="I41" s="61" t="s">
        <v>60</v>
      </c>
      <c r="J41" s="70" t="s">
        <v>36</v>
      </c>
      <c r="K41" s="58" t="s">
        <v>36</v>
      </c>
      <c r="L41" s="58" t="s">
        <v>36</v>
      </c>
      <c r="M41" s="61" t="s">
        <v>36</v>
      </c>
      <c r="N41" s="24" t="s">
        <v>43</v>
      </c>
      <c r="O41" s="25" t="s">
        <v>78</v>
      </c>
    </row>
    <row r="42" spans="2:15" ht="30" x14ac:dyDescent="0.25">
      <c r="B42" s="74"/>
      <c r="C42" s="59"/>
      <c r="D42" s="68"/>
      <c r="E42" s="71"/>
      <c r="F42" s="59"/>
      <c r="G42" s="59"/>
      <c r="H42" s="59"/>
      <c r="I42" s="62"/>
      <c r="J42" s="71"/>
      <c r="K42" s="59"/>
      <c r="L42" s="59"/>
      <c r="M42" s="62"/>
      <c r="N42" s="19" t="s">
        <v>45</v>
      </c>
      <c r="O42" s="20" t="s">
        <v>38</v>
      </c>
    </row>
    <row r="43" spans="2:15" ht="30" x14ac:dyDescent="0.25">
      <c r="B43" s="74"/>
      <c r="C43" s="59"/>
      <c r="D43" s="68"/>
      <c r="E43" s="71"/>
      <c r="F43" s="59"/>
      <c r="G43" s="59"/>
      <c r="H43" s="59"/>
      <c r="I43" s="62"/>
      <c r="J43" s="71"/>
      <c r="K43" s="59"/>
      <c r="L43" s="59"/>
      <c r="M43" s="62"/>
      <c r="N43" s="19" t="s">
        <v>79</v>
      </c>
      <c r="O43" s="20" t="s">
        <v>54</v>
      </c>
    </row>
    <row r="44" spans="2:15" ht="30" x14ac:dyDescent="0.25">
      <c r="B44" s="74"/>
      <c r="C44" s="59"/>
      <c r="D44" s="68"/>
      <c r="E44" s="71"/>
      <c r="F44" s="59"/>
      <c r="G44" s="59"/>
      <c r="H44" s="59"/>
      <c r="I44" s="62"/>
      <c r="J44" s="71"/>
      <c r="K44" s="59"/>
      <c r="L44" s="59"/>
      <c r="M44" s="62"/>
      <c r="N44" s="19" t="s">
        <v>47</v>
      </c>
      <c r="O44" s="20" t="s">
        <v>62</v>
      </c>
    </row>
    <row r="45" spans="2:15" x14ac:dyDescent="0.25">
      <c r="B45" s="74"/>
      <c r="C45" s="59"/>
      <c r="D45" s="68"/>
      <c r="E45" s="71"/>
      <c r="F45" s="59"/>
      <c r="G45" s="59"/>
      <c r="H45" s="59"/>
      <c r="I45" s="62"/>
      <c r="J45" s="71"/>
      <c r="K45" s="59"/>
      <c r="L45" s="59"/>
      <c r="M45" s="62"/>
      <c r="N45" s="19" t="s">
        <v>55</v>
      </c>
      <c r="O45" s="20"/>
    </row>
    <row r="46" spans="2:15" ht="15.75" thickBot="1" x14ac:dyDescent="0.3">
      <c r="B46" s="75"/>
      <c r="C46" s="60"/>
      <c r="D46" s="69"/>
      <c r="E46" s="72"/>
      <c r="F46" s="60"/>
      <c r="G46" s="60"/>
      <c r="H46" s="60"/>
      <c r="I46" s="63"/>
      <c r="J46" s="72"/>
      <c r="K46" s="60"/>
      <c r="L46" s="60"/>
      <c r="M46" s="63"/>
      <c r="N46" s="22" t="s">
        <v>56</v>
      </c>
      <c r="O46" s="29"/>
    </row>
    <row r="47" spans="2:15" ht="45" x14ac:dyDescent="0.25">
      <c r="B47" s="73" t="s">
        <v>83</v>
      </c>
      <c r="C47" s="58" t="s">
        <v>84</v>
      </c>
      <c r="D47" s="67" t="s">
        <v>85</v>
      </c>
      <c r="E47" s="70" t="s">
        <v>34</v>
      </c>
      <c r="F47" s="58" t="s">
        <v>51</v>
      </c>
      <c r="G47" s="58" t="s">
        <v>77</v>
      </c>
      <c r="H47" s="58" t="s">
        <v>66</v>
      </c>
      <c r="I47" s="61" t="s">
        <v>37</v>
      </c>
      <c r="J47" s="70" t="s">
        <v>36</v>
      </c>
      <c r="K47" s="58" t="s">
        <v>36</v>
      </c>
      <c r="L47" s="58" t="s">
        <v>36</v>
      </c>
      <c r="M47" s="61" t="s">
        <v>37</v>
      </c>
      <c r="N47" s="24" t="s">
        <v>43</v>
      </c>
      <c r="O47" s="25" t="s">
        <v>86</v>
      </c>
    </row>
    <row r="48" spans="2:15" ht="30" x14ac:dyDescent="0.25">
      <c r="B48" s="74"/>
      <c r="C48" s="59"/>
      <c r="D48" s="68"/>
      <c r="E48" s="71"/>
      <c r="F48" s="59"/>
      <c r="G48" s="59"/>
      <c r="H48" s="59"/>
      <c r="I48" s="62"/>
      <c r="J48" s="71"/>
      <c r="K48" s="59"/>
      <c r="L48" s="59"/>
      <c r="M48" s="62"/>
      <c r="N48" s="19" t="s">
        <v>45</v>
      </c>
      <c r="O48" s="20" t="s">
        <v>68</v>
      </c>
    </row>
    <row r="49" spans="2:15" ht="30" x14ac:dyDescent="0.25">
      <c r="B49" s="74"/>
      <c r="C49" s="59"/>
      <c r="D49" s="68"/>
      <c r="E49" s="71"/>
      <c r="F49" s="59"/>
      <c r="G49" s="59"/>
      <c r="H49" s="59"/>
      <c r="I49" s="62"/>
      <c r="J49" s="71"/>
      <c r="K49" s="59"/>
      <c r="L49" s="59"/>
      <c r="M49" s="62"/>
      <c r="N49" s="19" t="s">
        <v>87</v>
      </c>
      <c r="O49" s="20" t="s">
        <v>69</v>
      </c>
    </row>
    <row r="50" spans="2:15" ht="30" x14ac:dyDescent="0.25">
      <c r="B50" s="74"/>
      <c r="C50" s="59"/>
      <c r="D50" s="68"/>
      <c r="E50" s="71"/>
      <c r="F50" s="59"/>
      <c r="G50" s="59"/>
      <c r="H50" s="59"/>
      <c r="I50" s="62"/>
      <c r="J50" s="71"/>
      <c r="K50" s="59"/>
      <c r="L50" s="59"/>
      <c r="M50" s="62"/>
      <c r="N50" s="19" t="s">
        <v>47</v>
      </c>
      <c r="O50" s="26"/>
    </row>
    <row r="51" spans="2:15" x14ac:dyDescent="0.25">
      <c r="B51" s="74"/>
      <c r="C51" s="59"/>
      <c r="D51" s="68"/>
      <c r="E51" s="71"/>
      <c r="F51" s="59"/>
      <c r="G51" s="59"/>
      <c r="H51" s="59"/>
      <c r="I51" s="62"/>
      <c r="J51" s="71"/>
      <c r="K51" s="59"/>
      <c r="L51" s="59"/>
      <c r="M51" s="62"/>
      <c r="N51" s="19" t="s">
        <v>55</v>
      </c>
      <c r="O51" s="26"/>
    </row>
    <row r="52" spans="2:15" x14ac:dyDescent="0.25">
      <c r="B52" s="74"/>
      <c r="C52" s="59"/>
      <c r="D52" s="68"/>
      <c r="E52" s="71"/>
      <c r="F52" s="59"/>
      <c r="G52" s="59"/>
      <c r="H52" s="59"/>
      <c r="I52" s="62"/>
      <c r="J52" s="71"/>
      <c r="K52" s="59"/>
      <c r="L52" s="59"/>
      <c r="M52" s="62"/>
      <c r="N52" s="19" t="s">
        <v>56</v>
      </c>
      <c r="O52" s="26"/>
    </row>
    <row r="53" spans="2:15" ht="15.75" thickBot="1" x14ac:dyDescent="0.3">
      <c r="B53" s="75"/>
      <c r="C53" s="60"/>
      <c r="D53" s="69"/>
      <c r="E53" s="72"/>
      <c r="F53" s="60"/>
      <c r="G53" s="60"/>
      <c r="H53" s="60"/>
      <c r="I53" s="63"/>
      <c r="J53" s="72"/>
      <c r="K53" s="60"/>
      <c r="L53" s="60"/>
      <c r="M53" s="63"/>
      <c r="N53" s="22" t="s">
        <v>70</v>
      </c>
      <c r="O53" s="27"/>
    </row>
    <row r="54" spans="2:15" ht="45" x14ac:dyDescent="0.25">
      <c r="B54" s="73" t="s">
        <v>88</v>
      </c>
      <c r="C54" s="58" t="s">
        <v>89</v>
      </c>
      <c r="D54" s="67" t="s">
        <v>90</v>
      </c>
      <c r="E54" s="70" t="s">
        <v>34</v>
      </c>
      <c r="F54" s="58" t="s">
        <v>51</v>
      </c>
      <c r="G54" s="58" t="s">
        <v>77</v>
      </c>
      <c r="H54" s="58" t="s">
        <v>66</v>
      </c>
      <c r="I54" s="61" t="s">
        <v>60</v>
      </c>
      <c r="J54" s="70" t="s">
        <v>36</v>
      </c>
      <c r="K54" s="58" t="s">
        <v>36</v>
      </c>
      <c r="L54" s="58" t="s">
        <v>36</v>
      </c>
      <c r="M54" s="61" t="s">
        <v>36</v>
      </c>
      <c r="N54" s="24" t="s">
        <v>43</v>
      </c>
      <c r="O54" s="25" t="s">
        <v>86</v>
      </c>
    </row>
    <row r="55" spans="2:15" ht="30" x14ac:dyDescent="0.25">
      <c r="B55" s="74"/>
      <c r="C55" s="59"/>
      <c r="D55" s="68"/>
      <c r="E55" s="71"/>
      <c r="F55" s="59"/>
      <c r="G55" s="59"/>
      <c r="H55" s="59"/>
      <c r="I55" s="62"/>
      <c r="J55" s="71"/>
      <c r="K55" s="59"/>
      <c r="L55" s="59"/>
      <c r="M55" s="62"/>
      <c r="N55" s="19" t="s">
        <v>45</v>
      </c>
      <c r="O55" s="20" t="s">
        <v>68</v>
      </c>
    </row>
    <row r="56" spans="2:15" ht="30" x14ac:dyDescent="0.25">
      <c r="B56" s="74"/>
      <c r="C56" s="59"/>
      <c r="D56" s="68"/>
      <c r="E56" s="71"/>
      <c r="F56" s="59"/>
      <c r="G56" s="59"/>
      <c r="H56" s="59"/>
      <c r="I56" s="62"/>
      <c r="J56" s="71"/>
      <c r="K56" s="59"/>
      <c r="L56" s="59"/>
      <c r="M56" s="62"/>
      <c r="N56" s="19" t="s">
        <v>87</v>
      </c>
      <c r="O56" s="20" t="s">
        <v>69</v>
      </c>
    </row>
    <row r="57" spans="2:15" ht="30" x14ac:dyDescent="0.25">
      <c r="B57" s="74"/>
      <c r="C57" s="59"/>
      <c r="D57" s="68"/>
      <c r="E57" s="71"/>
      <c r="F57" s="59"/>
      <c r="G57" s="59"/>
      <c r="H57" s="59"/>
      <c r="I57" s="62"/>
      <c r="J57" s="71"/>
      <c r="K57" s="59"/>
      <c r="L57" s="59"/>
      <c r="M57" s="62"/>
      <c r="N57" s="19" t="s">
        <v>47</v>
      </c>
      <c r="O57" s="20" t="s">
        <v>62</v>
      </c>
    </row>
    <row r="58" spans="2:15" x14ac:dyDescent="0.25">
      <c r="B58" s="74"/>
      <c r="C58" s="59"/>
      <c r="D58" s="68"/>
      <c r="E58" s="71"/>
      <c r="F58" s="59"/>
      <c r="G58" s="59"/>
      <c r="H58" s="59"/>
      <c r="I58" s="62"/>
      <c r="J58" s="71"/>
      <c r="K58" s="59"/>
      <c r="L58" s="59"/>
      <c r="M58" s="62"/>
      <c r="N58" s="19" t="s">
        <v>55</v>
      </c>
      <c r="O58" s="26"/>
    </row>
    <row r="59" spans="2:15" x14ac:dyDescent="0.25">
      <c r="B59" s="74"/>
      <c r="C59" s="59"/>
      <c r="D59" s="68"/>
      <c r="E59" s="71"/>
      <c r="F59" s="59"/>
      <c r="G59" s="59"/>
      <c r="H59" s="59"/>
      <c r="I59" s="62"/>
      <c r="J59" s="71"/>
      <c r="K59" s="59"/>
      <c r="L59" s="59"/>
      <c r="M59" s="62"/>
      <c r="N59" s="19" t="s">
        <v>56</v>
      </c>
      <c r="O59" s="26"/>
    </row>
    <row r="60" spans="2:15" ht="15.75" thickBot="1" x14ac:dyDescent="0.3">
      <c r="B60" s="75"/>
      <c r="C60" s="60"/>
      <c r="D60" s="69"/>
      <c r="E60" s="72"/>
      <c r="F60" s="60"/>
      <c r="G60" s="60"/>
      <c r="H60" s="60"/>
      <c r="I60" s="63"/>
      <c r="J60" s="72"/>
      <c r="K60" s="60"/>
      <c r="L60" s="60"/>
      <c r="M60" s="63"/>
      <c r="N60" s="22" t="s">
        <v>70</v>
      </c>
      <c r="O60" s="27"/>
    </row>
    <row r="61" spans="2:15" ht="45" x14ac:dyDescent="0.25">
      <c r="B61" s="73" t="s">
        <v>91</v>
      </c>
      <c r="C61" s="58" t="s">
        <v>92</v>
      </c>
      <c r="D61" s="67" t="s">
        <v>93</v>
      </c>
      <c r="E61" s="70" t="s">
        <v>34</v>
      </c>
      <c r="F61" s="58" t="s">
        <v>51</v>
      </c>
      <c r="G61" s="58" t="s">
        <v>94</v>
      </c>
      <c r="H61" s="58" t="s">
        <v>66</v>
      </c>
      <c r="I61" s="61" t="s">
        <v>37</v>
      </c>
      <c r="J61" s="70" t="s">
        <v>36</v>
      </c>
      <c r="K61" s="58" t="s">
        <v>36</v>
      </c>
      <c r="L61" s="58" t="s">
        <v>36</v>
      </c>
      <c r="M61" s="61" t="s">
        <v>37</v>
      </c>
      <c r="N61" s="24" t="s">
        <v>43</v>
      </c>
      <c r="O61" s="25" t="s">
        <v>86</v>
      </c>
    </row>
    <row r="62" spans="2:15" ht="30" x14ac:dyDescent="0.25">
      <c r="B62" s="74"/>
      <c r="C62" s="59"/>
      <c r="D62" s="68"/>
      <c r="E62" s="71"/>
      <c r="F62" s="59"/>
      <c r="G62" s="59"/>
      <c r="H62" s="59"/>
      <c r="I62" s="62"/>
      <c r="J62" s="71"/>
      <c r="K62" s="59"/>
      <c r="L62" s="59"/>
      <c r="M62" s="62"/>
      <c r="N62" s="19" t="s">
        <v>45</v>
      </c>
      <c r="O62" s="20" t="s">
        <v>68</v>
      </c>
    </row>
    <row r="63" spans="2:15" ht="30" x14ac:dyDescent="0.25">
      <c r="B63" s="74"/>
      <c r="C63" s="59"/>
      <c r="D63" s="68"/>
      <c r="E63" s="71"/>
      <c r="F63" s="59"/>
      <c r="G63" s="59"/>
      <c r="H63" s="59"/>
      <c r="I63" s="62"/>
      <c r="J63" s="71"/>
      <c r="K63" s="59"/>
      <c r="L63" s="59"/>
      <c r="M63" s="62"/>
      <c r="N63" s="19" t="s">
        <v>95</v>
      </c>
      <c r="O63" s="20" t="s">
        <v>69</v>
      </c>
    </row>
    <row r="64" spans="2:15" ht="30" x14ac:dyDescent="0.25">
      <c r="B64" s="74"/>
      <c r="C64" s="59"/>
      <c r="D64" s="68"/>
      <c r="E64" s="71"/>
      <c r="F64" s="59"/>
      <c r="G64" s="59"/>
      <c r="H64" s="59"/>
      <c r="I64" s="62"/>
      <c r="J64" s="71"/>
      <c r="K64" s="59"/>
      <c r="L64" s="59"/>
      <c r="M64" s="62"/>
      <c r="N64" s="19" t="s">
        <v>47</v>
      </c>
      <c r="O64" s="26"/>
    </row>
    <row r="65" spans="2:15" x14ac:dyDescent="0.25">
      <c r="B65" s="74"/>
      <c r="C65" s="59"/>
      <c r="D65" s="68"/>
      <c r="E65" s="71"/>
      <c r="F65" s="59"/>
      <c r="G65" s="59"/>
      <c r="H65" s="59"/>
      <c r="I65" s="62"/>
      <c r="J65" s="71"/>
      <c r="K65" s="59"/>
      <c r="L65" s="59"/>
      <c r="M65" s="62"/>
      <c r="N65" s="19" t="s">
        <v>55</v>
      </c>
      <c r="O65" s="26"/>
    </row>
    <row r="66" spans="2:15" x14ac:dyDescent="0.25">
      <c r="B66" s="74"/>
      <c r="C66" s="59"/>
      <c r="D66" s="68"/>
      <c r="E66" s="71"/>
      <c r="F66" s="59"/>
      <c r="G66" s="59"/>
      <c r="H66" s="59"/>
      <c r="I66" s="62"/>
      <c r="J66" s="71"/>
      <c r="K66" s="59"/>
      <c r="L66" s="59"/>
      <c r="M66" s="62"/>
      <c r="N66" s="19" t="s">
        <v>56</v>
      </c>
      <c r="O66" s="26"/>
    </row>
    <row r="67" spans="2:15" ht="15.75" thickBot="1" x14ac:dyDescent="0.3">
      <c r="B67" s="75"/>
      <c r="C67" s="60"/>
      <c r="D67" s="69"/>
      <c r="E67" s="72"/>
      <c r="F67" s="60"/>
      <c r="G67" s="60"/>
      <c r="H67" s="60"/>
      <c r="I67" s="63"/>
      <c r="J67" s="72"/>
      <c r="K67" s="60"/>
      <c r="L67" s="60"/>
      <c r="M67" s="63"/>
      <c r="N67" s="22" t="s">
        <v>70</v>
      </c>
      <c r="O67" s="27"/>
    </row>
    <row r="68" spans="2:15" ht="45" x14ac:dyDescent="0.25">
      <c r="B68" s="64" t="s">
        <v>96</v>
      </c>
      <c r="C68" s="58" t="s">
        <v>97</v>
      </c>
      <c r="D68" s="67" t="s">
        <v>98</v>
      </c>
      <c r="E68" s="70" t="s">
        <v>34</v>
      </c>
      <c r="F68" s="58" t="s">
        <v>51</v>
      </c>
      <c r="G68" s="58" t="s">
        <v>94</v>
      </c>
      <c r="H68" s="58" t="s">
        <v>66</v>
      </c>
      <c r="I68" s="61" t="s">
        <v>60</v>
      </c>
      <c r="J68" s="70" t="s">
        <v>36</v>
      </c>
      <c r="K68" s="58" t="s">
        <v>36</v>
      </c>
      <c r="L68" s="58" t="s">
        <v>36</v>
      </c>
      <c r="M68" s="61" t="s">
        <v>36</v>
      </c>
      <c r="N68" s="24" t="s">
        <v>43</v>
      </c>
      <c r="O68" s="25" t="s">
        <v>86</v>
      </c>
    </row>
    <row r="69" spans="2:15" ht="30" x14ac:dyDescent="0.25">
      <c r="B69" s="65"/>
      <c r="C69" s="59"/>
      <c r="D69" s="68"/>
      <c r="E69" s="71"/>
      <c r="F69" s="59"/>
      <c r="G69" s="59"/>
      <c r="H69" s="59"/>
      <c r="I69" s="62"/>
      <c r="J69" s="71"/>
      <c r="K69" s="59"/>
      <c r="L69" s="59"/>
      <c r="M69" s="62"/>
      <c r="N69" s="19" t="s">
        <v>45</v>
      </c>
      <c r="O69" s="20" t="s">
        <v>68</v>
      </c>
    </row>
    <row r="70" spans="2:15" ht="30" x14ac:dyDescent="0.25">
      <c r="B70" s="65"/>
      <c r="C70" s="59"/>
      <c r="D70" s="68"/>
      <c r="E70" s="71"/>
      <c r="F70" s="59"/>
      <c r="G70" s="59"/>
      <c r="H70" s="59"/>
      <c r="I70" s="62"/>
      <c r="J70" s="71"/>
      <c r="K70" s="59"/>
      <c r="L70" s="59"/>
      <c r="M70" s="62"/>
      <c r="N70" s="19" t="s">
        <v>99</v>
      </c>
      <c r="O70" s="20" t="s">
        <v>69</v>
      </c>
    </row>
    <row r="71" spans="2:15" ht="30" x14ac:dyDescent="0.25">
      <c r="B71" s="65"/>
      <c r="C71" s="59"/>
      <c r="D71" s="68"/>
      <c r="E71" s="71"/>
      <c r="F71" s="59"/>
      <c r="G71" s="59"/>
      <c r="H71" s="59"/>
      <c r="I71" s="62"/>
      <c r="J71" s="71"/>
      <c r="K71" s="59"/>
      <c r="L71" s="59"/>
      <c r="M71" s="62"/>
      <c r="N71" s="19" t="s">
        <v>47</v>
      </c>
      <c r="O71" s="20" t="s">
        <v>62</v>
      </c>
    </row>
    <row r="72" spans="2:15" x14ac:dyDescent="0.25">
      <c r="B72" s="65"/>
      <c r="C72" s="59"/>
      <c r="D72" s="68"/>
      <c r="E72" s="71"/>
      <c r="F72" s="59"/>
      <c r="G72" s="59"/>
      <c r="H72" s="59"/>
      <c r="I72" s="62"/>
      <c r="J72" s="71"/>
      <c r="K72" s="59"/>
      <c r="L72" s="59"/>
      <c r="M72" s="62"/>
      <c r="N72" s="19" t="s">
        <v>55</v>
      </c>
      <c r="O72" s="26"/>
    </row>
    <row r="73" spans="2:15" x14ac:dyDescent="0.25">
      <c r="B73" s="65"/>
      <c r="C73" s="59"/>
      <c r="D73" s="68"/>
      <c r="E73" s="71"/>
      <c r="F73" s="59"/>
      <c r="G73" s="59"/>
      <c r="H73" s="59"/>
      <c r="I73" s="62"/>
      <c r="J73" s="71"/>
      <c r="K73" s="59"/>
      <c r="L73" s="59"/>
      <c r="M73" s="62"/>
      <c r="N73" s="19" t="s">
        <v>56</v>
      </c>
      <c r="O73" s="26"/>
    </row>
    <row r="74" spans="2:15" ht="15.75" thickBot="1" x14ac:dyDescent="0.3">
      <c r="B74" s="66"/>
      <c r="C74" s="60"/>
      <c r="D74" s="69"/>
      <c r="E74" s="72"/>
      <c r="F74" s="60"/>
      <c r="G74" s="60"/>
      <c r="H74" s="60"/>
      <c r="I74" s="63"/>
      <c r="J74" s="72"/>
      <c r="K74" s="60"/>
      <c r="L74" s="60"/>
      <c r="M74" s="63"/>
      <c r="N74" s="22" t="s">
        <v>70</v>
      </c>
      <c r="O74" s="27"/>
    </row>
  </sheetData>
  <mergeCells count="139">
    <mergeCell ref="B1:N1"/>
    <mergeCell ref="B3:B4"/>
    <mergeCell ref="C3:C4"/>
    <mergeCell ref="D3:D4"/>
    <mergeCell ref="E3:I3"/>
    <mergeCell ref="J3:M3"/>
    <mergeCell ref="N3:O3"/>
    <mergeCell ref="B5:B8"/>
    <mergeCell ref="C5:C8"/>
    <mergeCell ref="D5:D8"/>
    <mergeCell ref="E5:E8"/>
    <mergeCell ref="F5:F8"/>
    <mergeCell ref="M5:M8"/>
    <mergeCell ref="J5:J8"/>
    <mergeCell ref="K5:K8"/>
    <mergeCell ref="L5:L8"/>
    <mergeCell ref="B9:B14"/>
    <mergeCell ref="C9:C14"/>
    <mergeCell ref="D9:D14"/>
    <mergeCell ref="E9:E14"/>
    <mergeCell ref="F9:F14"/>
    <mergeCell ref="G9:G14"/>
    <mergeCell ref="G5:G8"/>
    <mergeCell ref="H5:H8"/>
    <mergeCell ref="I5:I8"/>
    <mergeCell ref="H9:H14"/>
    <mergeCell ref="I9:I14"/>
    <mergeCell ref="J9:J14"/>
    <mergeCell ref="K9:K14"/>
    <mergeCell ref="L9:L14"/>
    <mergeCell ref="M9:M14"/>
    <mergeCell ref="H15:H20"/>
    <mergeCell ref="I15:I20"/>
    <mergeCell ref="J15:J20"/>
    <mergeCell ref="K15:K20"/>
    <mergeCell ref="L15:L20"/>
    <mergeCell ref="M15:M20"/>
    <mergeCell ref="B21:B27"/>
    <mergeCell ref="C21:C27"/>
    <mergeCell ref="D21:D27"/>
    <mergeCell ref="E21:E27"/>
    <mergeCell ref="F21:F27"/>
    <mergeCell ref="G21:G27"/>
    <mergeCell ref="B15:B20"/>
    <mergeCell ref="C15:C20"/>
    <mergeCell ref="D15:D20"/>
    <mergeCell ref="E15:E20"/>
    <mergeCell ref="F15:F20"/>
    <mergeCell ref="G15:G20"/>
    <mergeCell ref="H21:H27"/>
    <mergeCell ref="I21:I27"/>
    <mergeCell ref="J21:J27"/>
    <mergeCell ref="K21:K27"/>
    <mergeCell ref="L21:L27"/>
    <mergeCell ref="M21:M27"/>
    <mergeCell ref="H28:H34"/>
    <mergeCell ref="I28:I34"/>
    <mergeCell ref="J28:J34"/>
    <mergeCell ref="K28:K34"/>
    <mergeCell ref="L28:L34"/>
    <mergeCell ref="M28:M34"/>
    <mergeCell ref="F41:F46"/>
    <mergeCell ref="G41:G46"/>
    <mergeCell ref="H41:H46"/>
    <mergeCell ref="I41:I46"/>
    <mergeCell ref="J41:J46"/>
    <mergeCell ref="B28:B34"/>
    <mergeCell ref="C28:C34"/>
    <mergeCell ref="D28:D34"/>
    <mergeCell ref="E28:E34"/>
    <mergeCell ref="F28:F34"/>
    <mergeCell ref="G28:G34"/>
    <mergeCell ref="D35:D40"/>
    <mergeCell ref="E35:E40"/>
    <mergeCell ref="F35:F40"/>
    <mergeCell ref="G35:G40"/>
    <mergeCell ref="H35:H40"/>
    <mergeCell ref="I35:I40"/>
    <mergeCell ref="J35:J40"/>
    <mergeCell ref="K35:K40"/>
    <mergeCell ref="L35:L40"/>
    <mergeCell ref="M35:M40"/>
    <mergeCell ref="B35:B40"/>
    <mergeCell ref="C35:C40"/>
    <mergeCell ref="B47:B53"/>
    <mergeCell ref="C47:C53"/>
    <mergeCell ref="D47:D53"/>
    <mergeCell ref="E47:E53"/>
    <mergeCell ref="F47:F53"/>
    <mergeCell ref="G47:G53"/>
    <mergeCell ref="K41:K46"/>
    <mergeCell ref="L41:L46"/>
    <mergeCell ref="M41:M46"/>
    <mergeCell ref="H47:H53"/>
    <mergeCell ref="I47:I53"/>
    <mergeCell ref="J47:J53"/>
    <mergeCell ref="K47:K53"/>
    <mergeCell ref="L47:L53"/>
    <mergeCell ref="M47:M53"/>
    <mergeCell ref="B41:B46"/>
    <mergeCell ref="C41:C46"/>
    <mergeCell ref="D41:D46"/>
    <mergeCell ref="E41:E46"/>
    <mergeCell ref="B61:B67"/>
    <mergeCell ref="C61:C67"/>
    <mergeCell ref="D61:D67"/>
    <mergeCell ref="E61:E67"/>
    <mergeCell ref="F61:F67"/>
    <mergeCell ref="G61:G67"/>
    <mergeCell ref="K54:K60"/>
    <mergeCell ref="L54:L60"/>
    <mergeCell ref="M54:M60"/>
    <mergeCell ref="H61:H67"/>
    <mergeCell ref="I61:I67"/>
    <mergeCell ref="J61:J67"/>
    <mergeCell ref="K61:K67"/>
    <mergeCell ref="L61:L67"/>
    <mergeCell ref="M61:M67"/>
    <mergeCell ref="B54:B60"/>
    <mergeCell ref="C54:C60"/>
    <mergeCell ref="D54:D60"/>
    <mergeCell ref="E54:E60"/>
    <mergeCell ref="F54:F60"/>
    <mergeCell ref="G54:G60"/>
    <mergeCell ref="H54:H60"/>
    <mergeCell ref="I54:I60"/>
    <mergeCell ref="J54:J60"/>
    <mergeCell ref="K68:K74"/>
    <mergeCell ref="L68:L74"/>
    <mergeCell ref="M68:M74"/>
    <mergeCell ref="B68:B74"/>
    <mergeCell ref="C68:C74"/>
    <mergeCell ref="D68:D74"/>
    <mergeCell ref="E68:E74"/>
    <mergeCell ref="F68:F74"/>
    <mergeCell ref="G68:G74"/>
    <mergeCell ref="H68:H74"/>
    <mergeCell ref="I68:I74"/>
    <mergeCell ref="J68:J74"/>
  </mergeCells>
  <conditionalFormatting sqref="J1:M2 J3 J4:M1048576">
    <cfRule type="containsText" dxfId="4" priority="6" operator="containsText" text="не более">
      <formula>NOT(ISERROR(SEARCH("не более",J1)))</formula>
    </cfRule>
  </conditionalFormatting>
  <conditionalFormatting sqref="H1:H3 H5:H1048576">
    <cfRule type="containsText" dxfId="3" priority="4" operator="containsText" text="двух">
      <formula>NOT(ISERROR(SEARCH("двух",H1)))</formula>
    </cfRule>
    <cfRule type="containsText" dxfId="2" priority="5" operator="containsText" text="однотр">
      <formula>NOT(ISERROR(SEARCH("однотр",H1)))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7" operator="containsText" id="{8C1B105D-4580-4569-B876-FFF2E1E2CA2E}">
            <xm:f>NOT(ISERROR(SEARCH("-",J1)))</xm:f>
            <xm:f>"-"</xm:f>
            <x14:dxf>
              <font>
                <color rgb="FF9C0006"/>
              </font>
              <fill>
                <patternFill>
                  <bgColor rgb="FFFFC7CE"/>
                </patternFill>
              </fill>
            </x14:dxf>
          </x14:cfRule>
          <x14:cfRule type="containsText" priority="8" operator="containsText" id="{3F2C3AB7-8FA7-4031-80B3-778392EFD99F}">
            <xm:f>NOT(ISERROR(SEARCH("+",J1)))</xm:f>
            <xm:f>"+"</xm:f>
            <x14:dxf>
              <font>
                <color rgb="FF006100"/>
              </font>
              <fill>
                <patternFill>
                  <bgColor rgb="FFC6EFCE"/>
                </patternFill>
              </fill>
            </x14:dxf>
          </x14:cfRule>
          <xm:sqref>J1:M2 J3 J4:M1048576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 Перечень объектов</vt:lpstr>
      <vt:lpstr>Варианты</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Гладкий Михаил Борисович</dc:creator>
  <cp:lastModifiedBy>Лебедев Александр Александрович</cp:lastModifiedBy>
  <cp:lastPrinted>2018-12-28T08:49:37Z</cp:lastPrinted>
  <dcterms:created xsi:type="dcterms:W3CDTF">2018-02-14T14:20:08Z</dcterms:created>
  <dcterms:modified xsi:type="dcterms:W3CDTF">2019-01-25T10:04:51Z</dcterms:modified>
</cp:coreProperties>
</file>